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corporateroot.sharepoint.com/sites/Project-BK8982/Team/WIP/NvI/"/>
    </mc:Choice>
  </mc:AlternateContent>
  <xr:revisionPtr revIDLastSave="93" documentId="13_ncr:1_{E839FDD8-C9A6-4587-9C58-3F86B13D99DF}" xr6:coauthVersionLast="47" xr6:coauthVersionMax="47" xr10:uidLastSave="{5B1EF291-3EBA-4829-8AC8-CD21D22BB380}"/>
  <bookViews>
    <workbookView xWindow="-52920" yWindow="690" windowWidth="24240" windowHeight="13020" xr2:uid="{9A6CF3E6-5999-417D-A153-6D23D701DED8}"/>
  </bookViews>
  <sheets>
    <sheet name="Blad1" sheetId="1" r:id="rId1"/>
  </sheets>
  <definedNames>
    <definedName name="_xlnm.Print_Area" localSheetId="0">Blad1!$A$1:$G$102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3" i="1" l="1"/>
  <c r="G74" i="1"/>
  <c r="G75" i="1"/>
  <c r="G76" i="1"/>
  <c r="G69" i="1"/>
  <c r="G66" i="1"/>
  <c r="G64" i="1"/>
  <c r="G70" i="1" l="1"/>
  <c r="G68" i="1"/>
  <c r="G13" i="1"/>
  <c r="G21" i="1"/>
  <c r="G22" i="1"/>
  <c r="G80" i="1"/>
  <c r="G79" i="1"/>
  <c r="G78" i="1"/>
  <c r="G71" i="1"/>
  <c r="G67" i="1"/>
  <c r="G65" i="1"/>
  <c r="G63" i="1"/>
  <c r="G61" i="1"/>
  <c r="G60" i="1"/>
  <c r="G59" i="1"/>
  <c r="G58" i="1"/>
  <c r="G57" i="1"/>
  <c r="G56" i="1"/>
  <c r="G55" i="1"/>
  <c r="G54" i="1"/>
  <c r="G53" i="1"/>
  <c r="G52" i="1"/>
  <c r="G51" i="1"/>
  <c r="G50" i="1"/>
  <c r="G49" i="1"/>
  <c r="G48" i="1"/>
  <c r="G47" i="1"/>
  <c r="G46" i="1"/>
  <c r="G45" i="1"/>
  <c r="G44" i="1"/>
  <c r="G43" i="1"/>
  <c r="G41" i="1"/>
  <c r="G40" i="1"/>
  <c r="G39" i="1"/>
  <c r="G38" i="1"/>
  <c r="G37" i="1"/>
  <c r="G36" i="1"/>
  <c r="G35" i="1"/>
  <c r="G34" i="1"/>
  <c r="G33" i="1"/>
  <c r="G32" i="1"/>
  <c r="G31" i="1"/>
  <c r="G30" i="1"/>
  <c r="G29" i="1"/>
  <c r="G28" i="1"/>
  <c r="G27" i="1"/>
  <c r="G26" i="1"/>
  <c r="G25" i="1"/>
  <c r="G23" i="1"/>
  <c r="G20" i="1"/>
  <c r="G19" i="1"/>
  <c r="G18" i="1"/>
  <c r="G17" i="1"/>
  <c r="G16" i="1"/>
  <c r="G14" i="1"/>
  <c r="G12" i="1"/>
  <c r="G81" i="1" l="1"/>
</calcChain>
</file>

<file path=xl/sharedStrings.xml><?xml version="1.0" encoding="utf-8"?>
<sst xmlns="http://schemas.openxmlformats.org/spreadsheetml/2006/main" count="228" uniqueCount="120">
  <si>
    <t>Groene cellen dient inschrijver in te vullen</t>
  </si>
  <si>
    <t>Gele cellen zijn berekende bedragen</t>
  </si>
  <si>
    <t>Omschrijving</t>
  </si>
  <si>
    <t>Fictieve hoeveelheden per jaar</t>
  </si>
  <si>
    <t>Eenheid</t>
  </si>
  <si>
    <t>Uurtarief personeel</t>
  </si>
  <si>
    <t>Tarief per eenheid</t>
  </si>
  <si>
    <t>Verekenbaar (v) / niet- verrekenbaar (n)</t>
  </si>
  <si>
    <t>Totaalprijs  per jaar
(aantal x tarief)</t>
  </si>
  <si>
    <t>Basistarief (inclusief reistijd en reiskosten naar incident)</t>
  </si>
  <si>
    <t>stuks</t>
  </si>
  <si>
    <t>v</t>
  </si>
  <si>
    <t>Prijs per jaar voor de consignatievergoeding voor het voor het in stand houden van calamiteitendienst gedurende 365 dagen per jaar, 24 uur per kalenderdag. Prijsplafond is € 5.000,00 per jaar</t>
  </si>
  <si>
    <t>jaar</t>
  </si>
  <si>
    <t>Inzet personeel</t>
  </si>
  <si>
    <t>Uitvoerder/projectleider</t>
  </si>
  <si>
    <t>uur</t>
  </si>
  <si>
    <t>Medewerker milieutechnische operaties</t>
  </si>
  <si>
    <t xml:space="preserve">Medewerker verkeersregelaar </t>
  </si>
  <si>
    <t xml:space="preserve">Milieukundig begeleider (protocol 6005 en 7005) </t>
  </si>
  <si>
    <t>Begeleiding projectleider (BRL 6000 en BRL 7000)</t>
  </si>
  <si>
    <t>Deskundige leidinggevende projecten ((R)-DLP)</t>
  </si>
  <si>
    <t>Hoger veiligheidskundige (HVK) begeleiding uitvoeringsfase</t>
  </si>
  <si>
    <t xml:space="preserve">Middelbare veiligheidskundige (MVK) begeleiding uitvoeringsfase </t>
  </si>
  <si>
    <t>Inzet materieel</t>
  </si>
  <si>
    <t>dagdeel</t>
  </si>
  <si>
    <t>5 stuk/dag</t>
  </si>
  <si>
    <t>10 stuk/dag</t>
  </si>
  <si>
    <t>keer</t>
  </si>
  <si>
    <t>etmaal</t>
  </si>
  <si>
    <t>Verbruiksmaterialen &amp; veiligheidsmiddelen</t>
  </si>
  <si>
    <t>Dekselvat kunststof 60 liter</t>
  </si>
  <si>
    <t xml:space="preserve">stuk </t>
  </si>
  <si>
    <t>Dekselvat kunststof 120 liter</t>
  </si>
  <si>
    <t>Dekselvat kunststof 216 liter</t>
  </si>
  <si>
    <t>Dekselvat, poly-pack 110</t>
  </si>
  <si>
    <t>Adsorptiemiddelen zoals vermiculite / cat litter (zak 100 liter)</t>
  </si>
  <si>
    <t>Filter ABEKHg2/P3</t>
  </si>
  <si>
    <t>Filter P3 - Stofmasker</t>
  </si>
  <si>
    <t>Adembescherming (volgelaatsmasker)</t>
  </si>
  <si>
    <t>stuk</t>
  </si>
  <si>
    <t>Handschoen, chemicaliën, rood</t>
  </si>
  <si>
    <t>Handschoen, chemicaliën, grijsgroen, nitril</t>
  </si>
  <si>
    <t xml:space="preserve">Handschoen, spatdicht, blauw </t>
  </si>
  <si>
    <t>Werkhandschoen-linnen</t>
  </si>
  <si>
    <t>Overall, geel, micochem 3000/4000</t>
  </si>
  <si>
    <t>pH papier 0-14</t>
  </si>
  <si>
    <t>m1</t>
  </si>
  <si>
    <t>Afzetlint rood/wit</t>
  </si>
  <si>
    <t>Afzetlint (geel/zwart)</t>
  </si>
  <si>
    <t>Reinigingsmiddel - ontvetter</t>
  </si>
  <si>
    <t>liter</t>
  </si>
  <si>
    <t>Absorptiedoek (41-51 cm)</t>
  </si>
  <si>
    <t>Afvalverwerking</t>
  </si>
  <si>
    <t>Absorptiemiddelen, olie houdend</t>
  </si>
  <si>
    <t>kg</t>
  </si>
  <si>
    <t>Drugsafval</t>
  </si>
  <si>
    <t>Met drugs verontreinigde grond</t>
  </si>
  <si>
    <t>ton</t>
  </si>
  <si>
    <t>Met olie verontreinigde grond</t>
  </si>
  <si>
    <t>Met drugs verontreinigd water</t>
  </si>
  <si>
    <t>m3</t>
  </si>
  <si>
    <t>Met olie verontreinigd water</t>
  </si>
  <si>
    <t>Administratieve afhandeling &amp; rapportage</t>
  </si>
  <si>
    <t>Afvaladministratie / handling / verzorgen afvalstroomnummer</t>
  </si>
  <si>
    <t xml:space="preserve">Opstellen evaluatieverslag (incidentenrapport) </t>
  </si>
  <si>
    <t>Aanvragen klic melding</t>
  </si>
  <si>
    <t>Inschrijvingsprijs exclusief BTW</t>
  </si>
  <si>
    <t xml:space="preserve">Tarieven op het in te dienen prijzenblad zijn all-in tarieven in Euro's, bestaande uit onder meer maar niet limitatief, uitvoerings-, vergader-, salaris- en materiaalkosten, algemene kosten, winst en risico en niet genoemde toeslagen en BTW. </t>
  </si>
  <si>
    <t>Het is niet toegestaan wijzigingen aan te brengen in het prijzenblad, behoudens invullen van de tarieven in de groene cellen.</t>
  </si>
  <si>
    <t>Indien niet alle gevraagde tarieven zijn ingevuld is de inschrijving ongeldig en wordt de inschrijving uitgesloten van verdere deelname.</t>
  </si>
  <si>
    <t>Tarieven dienen marktconform te zijn.</t>
  </si>
  <si>
    <t>Tarieven opgeven met maximaal 2 decimalen achter de komma.</t>
  </si>
  <si>
    <t>Opleidingsniveau en/of werkervaring van de in te zetten medewerkers zijn opgenomen in het programma van eisen.</t>
  </si>
  <si>
    <t xml:space="preserve">150% voor werk op een maandag, dinsdag, woensdag, donderdag of vrijdag tussen 19:00 en 07.00 uur, m.u.v. maandag tussen 00:00 en 07:00 uur. </t>
  </si>
  <si>
    <t>175% voor werk op een zaterdag tussen 0.00 en 24.00 uur en maandag tussen 00.00 en 07.00 uur</t>
  </si>
  <si>
    <t>200% voor werk op een zondag en feestdagen tussen 0.00 en 24.00 uur</t>
  </si>
  <si>
    <t>Bedrijfsnaam inschrijver:</t>
  </si>
  <si>
    <t>Naam tekenbevoegde:</t>
  </si>
  <si>
    <t>Datum:</t>
  </si>
  <si>
    <t>Handtekening:</t>
  </si>
  <si>
    <t>Absorptiemidelen, koelvloeistof houdend</t>
  </si>
  <si>
    <t>Asbesthoudende materialen</t>
  </si>
  <si>
    <t>Met koelvloeistof verontreinigde grond</t>
  </si>
  <si>
    <t>Transport t.b.v. afvalverwerking</t>
  </si>
  <si>
    <t>retour rit</t>
  </si>
  <si>
    <t>Starttarief dienstverlening bij opruimen milieu-incident (excl. drugsafval-incident)</t>
  </si>
  <si>
    <t>Starttarief dienstverlening bij opruimen drugsafval-incident</t>
  </si>
  <si>
    <t>De hoeveelheden zijn indicatief. De gecontracteerde kan hier gedurende de contractperiode geen rechten aan ontlenen.</t>
  </si>
  <si>
    <t xml:space="preserve">                                                                                                                                                                 PRIJZENBLAD: RAAMOVEREENKOMST BEREDDEREN MILIEU-INCIDENTEN</t>
  </si>
  <si>
    <t>Opdrachtgever: Gemeente Kerkrade, Gemeente Landgraaf en gemeente Simpelveld</t>
  </si>
  <si>
    <t>Periode: 2026 - 2030</t>
  </si>
  <si>
    <t>incident locatie</t>
  </si>
  <si>
    <t>Het leveren en inzetten van een hydraulische graafmachine, geschikt voor graaf- laad- en verplaatsingswerkzaamheden, met een bedrijfsgewicht van 12-20 ton of gelijkwaardig. De inzet is inclusief aan- en afvoer, bedienend personeel, brandstof en reguliere gebruikerskosten.</t>
  </si>
  <si>
    <t>Het leveren en inzetten van verkeerskegels (hoogte 75 cm) met een minimale klasse II reflectie, conform geldende CROW richtlijnen, met een minimale inzet van 10 verkeerskegels per incident. De inzet is inclusief aan- en afvoer en plaatsen.</t>
  </si>
  <si>
    <t>Het leveren en inzetten van een heetwaterunit geschikt voor het reinigen van verontreinigde verhardingen bij incidenten of gelijkwaardige unit/machine. De inzet is inclusief aan- en afvoer, plaatsen/opstellen, brandstof/energievoorziening en water.  De inzet is exclusief bedienend personeel.</t>
  </si>
  <si>
    <t>Het leveren en inzetten van een decontanimatie-unit. De inzet is inclusief aan- en afvoer, brandstof/energievoorziening en water.</t>
  </si>
  <si>
    <t>Het leveren en inzetten van een wegdekreinigingsmachine. De inzet is inclusief aan- en afvoer, brandstof/energievoorziening, water en bedienend personeel.</t>
  </si>
  <si>
    <r>
      <t>Het leveren en inzetten van een zuig-/veegwagen met rolborstel en vuilwatercompartiment van minimaal 6 m</t>
    </r>
    <r>
      <rPr>
        <vertAlign val="superscript"/>
        <sz val="9"/>
        <color theme="1"/>
        <rFont val="Verdana"/>
        <family val="2"/>
      </rPr>
      <t>3</t>
    </r>
    <r>
      <rPr>
        <sz val="9"/>
        <color theme="1"/>
        <rFont val="Verdana"/>
        <family val="2"/>
      </rPr>
      <t>. De inzet is inclusief aan- en afvoer, water, brandstof/energievoorziening en bedienend personeel.</t>
    </r>
  </si>
  <si>
    <r>
      <t>Het leveren en inzetten van een combi vacuümwagen met een tankinhoud van minimaal 10 m</t>
    </r>
    <r>
      <rPr>
        <vertAlign val="superscript"/>
        <sz val="9"/>
        <color theme="1"/>
        <rFont val="Verdana"/>
        <family val="2"/>
      </rPr>
      <t>3</t>
    </r>
    <r>
      <rPr>
        <sz val="9"/>
        <color theme="1"/>
        <rFont val="Verdana"/>
        <family val="2"/>
      </rPr>
      <t>. De inzet is inclusief aan- en afvoer, brandstof/energievoorziening en bedienend personeel.</t>
    </r>
  </si>
  <si>
    <t>Het leveren en inzetten van een een actiewagen/pijlwagen voorzien van een botsabsorber (TMA) volgens CROW-publicatie 96a/96b. De inzet is inclusief aan- en afvoer, plaatsing, brandstof/energievoorziening en bediendend personeel.</t>
  </si>
  <si>
    <t xml:space="preserve">Gevaaretiket (klein, 100x100 mm of 75x125 mm) </t>
  </si>
  <si>
    <r>
      <t>Het leveren en inzetten van een draagbare multigasdetector geschikt voor detectie van minimaal O</t>
    </r>
    <r>
      <rPr>
        <vertAlign val="subscript"/>
        <sz val="9"/>
        <color theme="1"/>
        <rFont val="Verdana"/>
        <family val="2"/>
      </rPr>
      <t>2</t>
    </r>
    <r>
      <rPr>
        <sz val="9"/>
        <color theme="1"/>
        <rFont val="Verdana"/>
        <family val="2"/>
      </rPr>
      <t>, CO, H</t>
    </r>
    <r>
      <rPr>
        <vertAlign val="subscript"/>
        <sz val="9"/>
        <color theme="1"/>
        <rFont val="Verdana"/>
        <family val="2"/>
      </rPr>
      <t>2</t>
    </r>
    <r>
      <rPr>
        <sz val="9"/>
        <color theme="1"/>
        <rFont val="Verdana"/>
        <family val="2"/>
      </rPr>
      <t>S, VOC en explosieve gassen. De inzet is inclusief aan- en afvoer. De inzet is exclusief bedienend personeel.</t>
    </r>
  </si>
  <si>
    <t xml:space="preserve">Het leveren en inzetten van een voertuig voor vervoer personen en klein materieel en veiligheidsmiddelen. Het voertuig dient zo uitgebreid mogelijk te zijn uitgerust met klein materieel en veilgheidsmiddelen (zoals ingebouwd waterreservoir, een installatie om wegdekreiniger aan te brengen, een DRIP, voldoende emballage, absorptiemiddellen en PBM's; deze lijst is niet limitatief), zodat bij diverse incidenten de beredderende werkzaamheden zelfstandig te kunnen worden uitgevoerd. De inzet is inclusief brandstof en reguliere gebruikers kosten.
</t>
  </si>
  <si>
    <t>Het leveren en inzetten van bouwhekken (standaardafmetingen circa 3,5 x 2,0 meter) met een minimale inzet van 5 bouwhekken per incident. De inzet is inclusief aan- en afvoer en plaatsen.</t>
  </si>
  <si>
    <t>Het leveren en ter beschikking stellen van een waadbroek voor gebruik per inzet (=keer), vervaadigd uit vloeistofdicht en slijtvast materiaal, geschikt voor werkzaamheden in in natte omstandigheden en bestand tegen licht chemische verontreiniging zoals olie en slib.</t>
  </si>
  <si>
    <t>Dagdeel: 4 aaneengesloten uren</t>
  </si>
  <si>
    <t>Keer: eenmalig inzet ongeacht duur, tenzij anders gespecificeerd</t>
  </si>
  <si>
    <t>Etmaal: 24 uur</t>
  </si>
  <si>
    <r>
      <t xml:space="preserve">Het leveren en inzetten van een vrachtauto (configuratie 8x4 of 10x4) voor werkzaamheden </t>
    </r>
    <r>
      <rPr>
        <u/>
        <sz val="9"/>
        <color theme="1"/>
        <rFont val="Verdana"/>
        <family val="2"/>
      </rPr>
      <t>op de werklocatie</t>
    </r>
    <r>
      <rPr>
        <sz val="9"/>
        <color theme="1"/>
        <rFont val="Verdana"/>
        <family val="2"/>
      </rPr>
      <t xml:space="preserve"> waaronder begrepen het laden, verplaatsen op de werklocatie en standby staan. De vrachtauto dient geschikt te zijn voor transport en afvoer van verontreinigde grond, afvalstoffen en matrialen bij milieu-incidenten, voorzien van een kipperopbouw, met een minimaal laadvermogen van 15 ton. 
De inzet is inclusief aan- en afvoer naar de werklocatie, bedienend personeel, brandstof en reguliere verbruikerskosten. De inzet is exclusief transport van afvalstoffen naar de verwerkingslocatie.</t>
    </r>
  </si>
  <si>
    <r>
      <t xml:space="preserve">Het leveren en inzetten van een bakwagen voor werkzaamheden </t>
    </r>
    <r>
      <rPr>
        <u/>
        <sz val="9"/>
        <color theme="1"/>
        <rFont val="Verdana"/>
        <family val="2"/>
      </rPr>
      <t>op de werklocatie</t>
    </r>
    <r>
      <rPr>
        <sz val="9"/>
        <color theme="1"/>
        <rFont val="Verdana"/>
        <family val="2"/>
      </rPr>
      <t>, waaronder begrepen het laden, verplaatsen op de werklocatie en standby staan. De bakwagen dient geschikt te zijn voor het verzamelen, transport en afvoer van vrijkomende chemische verontreinigde materialen naar een erkende verwerker, met een minimale laadruimte van 12 m</t>
    </r>
    <r>
      <rPr>
        <vertAlign val="superscript"/>
        <sz val="9"/>
        <color theme="1"/>
        <rFont val="Verdana"/>
        <family val="2"/>
      </rPr>
      <t>3</t>
    </r>
    <r>
      <rPr>
        <sz val="9"/>
        <color theme="1"/>
        <rFont val="Verdana"/>
        <family val="2"/>
      </rPr>
      <t>. 
De inzet is inclusief aan- en afvoer naar de werklocatie, bedienend personeel, brandstof en reguliere gebruikerskosten. De inzet is exclusief transport van afvalstoffen naar de verwerkingslocatie.</t>
    </r>
  </si>
  <si>
    <r>
      <t xml:space="preserve">Het leveren en inzetten van een voertuig (bijv. pick-up of gelijkwaardig) voor werkzaamheden </t>
    </r>
    <r>
      <rPr>
        <u/>
        <sz val="9"/>
        <color theme="1"/>
        <rFont val="Verdana"/>
        <family val="2"/>
      </rPr>
      <t>op de werklocatie</t>
    </r>
    <r>
      <rPr>
        <sz val="9"/>
        <color theme="1"/>
        <rFont val="Verdana"/>
        <family val="2"/>
      </rPr>
      <t xml:space="preserve">, waaronder begrepen het transport, laden en lossen en standby staan. Het voertuig dient geschikt te zijn voor geschikt te zijn voor transport en het laden/lossen van klein materieel, materialen en emballage op incidentlocaties, voorzien van een autolaadkraan met een minimale capaciteit van 6 tonmeter.  
De inzet is inclusief aan- en afvoer naar de werklocatie, bedienend personeel, brandstof en reguliere gebruikerskosten. De inzet is exclusief transport van afvalstoffen naar de verwerkingslocatie. </t>
    </r>
  </si>
  <si>
    <t>Het leveren en inzetten van een mobiele verlichtingsunit voorzien van statief, geschikt voor het verlichten van werklocaties, met een minimale lichtopbrengst van minimaal 10.000 lumen of gelijkwaardig. De inzet in inclusief aan- en afvoer, plaatsen, in bedrijf stellen en brandstof/energievoorziening.</t>
  </si>
  <si>
    <r>
      <t xml:space="preserve">Transport van afvalstoffen binnen enkele rit afstand </t>
    </r>
    <r>
      <rPr>
        <sz val="9"/>
        <rFont val="Aptos Narrow"/>
        <family val="2"/>
      </rPr>
      <t xml:space="preserve">≤ </t>
    </r>
    <r>
      <rPr>
        <sz val="9"/>
        <rFont val="Verdana"/>
        <family val="2"/>
      </rPr>
      <t>50 km vanaf werklocatie tot aan afvalwerkingslocatie, inclusief bedienend personeel, brandstof, voertuigkosten, lossen en wachttijd bij de verwerker.</t>
    </r>
  </si>
  <si>
    <r>
      <t xml:space="preserve">Transport van afvalstoffen binnen enkele rit afstand &gt;50 en </t>
    </r>
    <r>
      <rPr>
        <sz val="9"/>
        <rFont val="Aptos Narrow"/>
        <family val="2"/>
      </rPr>
      <t xml:space="preserve">≤ </t>
    </r>
    <r>
      <rPr>
        <sz val="9"/>
        <rFont val="Verdana"/>
        <family val="2"/>
      </rPr>
      <t>100 km vanaf werklocatie tot aan afvalwerkingslocatie, inclusief bedienend personeel, brandstof, voertuigkosten, lossen en wachttijd bij de verwerker.</t>
    </r>
  </si>
  <si>
    <r>
      <t xml:space="preserve">Transport van afvalstoffen binnen enkele rit afstand &gt;100 en </t>
    </r>
    <r>
      <rPr>
        <sz val="9"/>
        <rFont val="Aptos Narrow"/>
        <family val="2"/>
      </rPr>
      <t xml:space="preserve">≤ </t>
    </r>
    <r>
      <rPr>
        <sz val="9"/>
        <rFont val="Verdana"/>
        <family val="2"/>
      </rPr>
      <t>150 km vanaf werkocatie tot aan afvalwerkingslocatie, inclusief bedienend personeel, brandstof, voertuigkosten, lossen en wachtrijd bij de verwerker.</t>
    </r>
  </si>
  <si>
    <r>
      <t xml:space="preserve">Transport van afvalstoffen binnen enkele rit afstand &gt;150 en </t>
    </r>
    <r>
      <rPr>
        <sz val="9"/>
        <rFont val="Aptos Narrow"/>
        <family val="2"/>
      </rPr>
      <t xml:space="preserve">≤ </t>
    </r>
    <r>
      <rPr>
        <sz val="9"/>
        <rFont val="Verdana"/>
        <family val="2"/>
      </rPr>
      <t>200 km vanaf werklocatie tot aan afvalwerkingslocatie, inclusief bedienend personeel, brandstof, voertuigkosten, lossen en wachttijd bij de verwerker.</t>
    </r>
  </si>
  <si>
    <t>Tijdens transport van afvalstoffen naar een verwerkingslocatie en retour wordt geen inzet van materieel (zoals bedoeld onder de materieelposten, waaronder vrachtauto, pick-up en bakwagen) afzonderlijk in rekening gebracht.</t>
  </si>
  <si>
    <t>Het leveren en inzetten van klein materieel, bestaande uit niet afzonderlijk gespecificeerde hulpmiddelen en gereedschappen ten behoeve van de uitvoering van beredderingswerkzaamheden (zoals handgereedschappen, pompen en ondersteunende middelen), voor zover deze niet afzonderlijk zijn opgenomen onder andere posten in het prijzenblad. Kosten voor klein materiaal kunnen alleen via deze post in rekening worden voorzover deze niet reeds zijn opgenomen onder andere posten in dit prijzenblad. De inzet wordt opgegeven per incident ongeacht tijdsduur.</t>
  </si>
  <si>
    <t>Bij het basistarief voor het opruimen van een milieu-incident conform dit prijzenblad zijn de initiele reistijd en reiskosten van personeel en materieel naar en van de werklocatie inbegrepen. Transport (aan- en afvoer) van materieel zoals opgenomen in de materieelposten is inbegrepen in de betreffende tarieven. Uitsluitend voor transport van afvalstoffen vanaf de werklocatie naar een verwerkingslocatie kunnen de eenheidstarieven voor transport, zoals opgenomen in dit prijzenblad, worden toegepast. Tijdens transport van afvalstoffen naar een verwerkingslocatie wordt geen reistijd, inzet van personeel en materieel afzonderlijk in rekening gebracht.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</si>
</sst>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13]\ #,##0.00"/>
    <numFmt numFmtId="165" formatCode="&quot;€&quot;\ #,##0.00"/>
  </numFmts>
  <fonts count="20" x14ac:knownFonts="1">
    <font>
      <sz val="11"/>
      <color theme="1"/>
      <name val="Aptos Narrow"/>
      <family val="2"/>
      <scheme val="minor"/>
    </font>
    <font>
      <sz val="9"/>
      <color rgb="FF000000"/>
      <name val="Verdana"/>
      <family val="2"/>
    </font>
    <font>
      <b/>
      <sz val="9"/>
      <color theme="1"/>
      <name val="Verdana"/>
      <family val="2"/>
    </font>
    <font>
      <sz val="12"/>
      <color theme="1"/>
      <name val="Verdana"/>
      <family val="2"/>
    </font>
    <font>
      <b/>
      <sz val="12"/>
      <color theme="1"/>
      <name val="Verdana"/>
      <family val="2"/>
    </font>
    <font>
      <b/>
      <sz val="9"/>
      <color rgb="FF000000"/>
      <name val="Verdana"/>
      <family val="2"/>
    </font>
    <font>
      <b/>
      <sz val="11"/>
      <color theme="1"/>
      <name val="Verdana"/>
      <family val="2"/>
    </font>
    <font>
      <b/>
      <sz val="11"/>
      <color rgb="FF000000"/>
      <name val="Verdana"/>
      <family val="2"/>
    </font>
    <font>
      <sz val="9"/>
      <name val="Verdana"/>
      <family val="2"/>
    </font>
    <font>
      <b/>
      <sz val="14"/>
      <color rgb="FF000000"/>
      <name val="Verdana"/>
      <family val="2"/>
    </font>
    <font>
      <sz val="16"/>
      <color theme="1"/>
      <name val="Aptos Narrow"/>
      <family val="2"/>
      <scheme val="minor"/>
    </font>
    <font>
      <sz val="9"/>
      <color theme="1"/>
      <name val="Verdana"/>
      <family val="2"/>
    </font>
    <font>
      <sz val="9"/>
      <name val="Aptos Narrow"/>
      <family val="2"/>
    </font>
    <font>
      <b/>
      <sz val="11"/>
      <name val="Verdana"/>
      <family val="2"/>
    </font>
    <font>
      <sz val="18"/>
      <name val="Verdana"/>
      <family val="2"/>
    </font>
    <font>
      <sz val="16"/>
      <name val="Aptos Narrow"/>
      <family val="2"/>
      <scheme val="minor"/>
    </font>
    <font>
      <sz val="11"/>
      <name val="Aptos Narrow"/>
      <family val="2"/>
      <scheme val="minor"/>
    </font>
    <font>
      <vertAlign val="superscript"/>
      <sz val="9"/>
      <color theme="1"/>
      <name val="Verdana"/>
      <family val="2"/>
    </font>
    <font>
      <vertAlign val="subscript"/>
      <sz val="9"/>
      <color theme="1"/>
      <name val="Verdana"/>
      <family val="2"/>
    </font>
    <font>
      <u/>
      <sz val="9"/>
      <color theme="1"/>
      <name val="Verdana"/>
      <family val="2"/>
    </font>
  </fonts>
  <fills count="9">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FFFFFF"/>
        <bgColor rgb="FF000000"/>
      </patternFill>
    </fill>
    <fill>
      <patternFill patternType="solid">
        <fgColor rgb="FFFFFFFF"/>
        <bgColor indexed="64"/>
      </patternFill>
    </fill>
    <fill>
      <patternFill patternType="solid">
        <fgColor rgb="FF92D050"/>
        <bgColor rgb="FF000000"/>
      </patternFill>
    </fill>
    <fill>
      <patternFill patternType="solid">
        <fgColor theme="7" tint="0.59999389629810485"/>
        <bgColor indexed="64"/>
      </patternFill>
    </fill>
    <fill>
      <patternFill patternType="solid">
        <fgColor theme="7" tint="0.59999389629810485"/>
        <bgColor rgb="FF000000"/>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auto="1"/>
      </left>
      <right/>
      <top/>
      <bottom/>
      <diagonal/>
    </border>
    <border>
      <left style="thin">
        <color rgb="FF000000"/>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diagonal/>
    </border>
    <border>
      <left/>
      <right style="thin">
        <color indexed="64"/>
      </right>
      <top/>
      <bottom style="thin">
        <color rgb="FF000000"/>
      </bottom>
      <diagonal/>
    </border>
    <border>
      <left/>
      <right style="thin">
        <color indexed="64"/>
      </right>
      <top style="thin">
        <color rgb="FF000000"/>
      </top>
      <bottom/>
      <diagonal/>
    </border>
  </borders>
  <cellStyleXfs count="1">
    <xf numFmtId="0" fontId="0" fillId="0" borderId="0"/>
  </cellStyleXfs>
  <cellXfs count="112">
    <xf numFmtId="0" fontId="0" fillId="0" borderId="0" xfId="0"/>
    <xf numFmtId="0" fontId="1" fillId="0" borderId="0" xfId="0" applyFont="1"/>
    <xf numFmtId="164" fontId="0" fillId="0" borderId="0" xfId="0" applyNumberFormat="1"/>
    <xf numFmtId="0" fontId="2" fillId="2" borderId="1" xfId="0" applyFont="1" applyFill="1" applyBorder="1" applyAlignment="1">
      <alignment vertical="top"/>
    </xf>
    <xf numFmtId="0" fontId="3" fillId="0" borderId="0" xfId="0" applyFont="1"/>
    <xf numFmtId="0" fontId="2" fillId="3" borderId="1" xfId="0" applyFont="1" applyFill="1" applyBorder="1" applyAlignment="1">
      <alignment vertical="top"/>
    </xf>
    <xf numFmtId="0" fontId="4" fillId="0" borderId="0" xfId="0" applyFont="1"/>
    <xf numFmtId="0" fontId="2" fillId="0" borderId="1" xfId="0" applyFont="1" applyBorder="1" applyAlignment="1">
      <alignment vertical="top"/>
    </xf>
    <xf numFmtId="0" fontId="2" fillId="0" borderId="1" xfId="0" applyFont="1" applyBorder="1" applyAlignment="1">
      <alignment vertical="top" wrapText="1"/>
    </xf>
    <xf numFmtId="0" fontId="5" fillId="0" borderId="1" xfId="0" applyFont="1" applyBorder="1" applyAlignment="1">
      <alignment vertical="top" wrapText="1"/>
    </xf>
    <xf numFmtId="164" fontId="2" fillId="0" borderId="1" xfId="0" applyNumberFormat="1" applyFont="1" applyBorder="1" applyAlignment="1">
      <alignment vertical="top" wrapText="1"/>
    </xf>
    <xf numFmtId="0" fontId="1" fillId="4" borderId="2" xfId="0" applyFont="1" applyFill="1" applyBorder="1" applyAlignment="1">
      <alignment vertical="center" wrapText="1"/>
    </xf>
    <xf numFmtId="0" fontId="1" fillId="0" borderId="5" xfId="0" applyFont="1" applyBorder="1" applyAlignment="1">
      <alignment vertical="center"/>
    </xf>
    <xf numFmtId="165" fontId="1" fillId="2" borderId="5" xfId="0" applyNumberFormat="1" applyFont="1" applyFill="1" applyBorder="1" applyAlignment="1" applyProtection="1">
      <alignment vertical="center"/>
      <protection locked="0"/>
    </xf>
    <xf numFmtId="165" fontId="1" fillId="2" borderId="1" xfId="0" applyNumberFormat="1" applyFont="1" applyFill="1" applyBorder="1" applyAlignment="1" applyProtection="1">
      <alignment vertical="center"/>
      <protection locked="0"/>
    </xf>
    <xf numFmtId="165" fontId="1" fillId="0" borderId="1" xfId="0" applyNumberFormat="1" applyFont="1" applyBorder="1" applyAlignment="1" applyProtection="1">
      <alignment vertical="center"/>
      <protection locked="0"/>
    </xf>
    <xf numFmtId="165" fontId="1" fillId="0" borderId="7" xfId="0" applyNumberFormat="1" applyFont="1" applyBorder="1" applyAlignment="1" applyProtection="1">
      <alignment vertical="center"/>
      <protection locked="0"/>
    </xf>
    <xf numFmtId="165" fontId="1" fillId="0" borderId="9" xfId="0" applyNumberFormat="1" applyFont="1" applyBorder="1" applyAlignment="1" applyProtection="1">
      <alignment vertical="center"/>
      <protection locked="0"/>
    </xf>
    <xf numFmtId="0" fontId="1" fillId="0" borderId="2" xfId="0" applyFont="1" applyBorder="1" applyAlignment="1">
      <alignment vertical="center"/>
    </xf>
    <xf numFmtId="0" fontId="1" fillId="5" borderId="2" xfId="0" applyFont="1" applyFill="1" applyBorder="1" applyAlignment="1">
      <alignment vertical="center"/>
    </xf>
    <xf numFmtId="0" fontId="1" fillId="0" borderId="1" xfId="0" applyFont="1" applyBorder="1" applyAlignment="1">
      <alignment vertical="center"/>
    </xf>
    <xf numFmtId="0" fontId="0" fillId="0" borderId="0" xfId="0" applyAlignment="1">
      <alignment vertical="center"/>
    </xf>
    <xf numFmtId="165" fontId="1" fillId="6" borderId="1" xfId="0" applyNumberFormat="1" applyFont="1" applyFill="1" applyBorder="1" applyAlignment="1">
      <alignment vertical="center"/>
    </xf>
    <xf numFmtId="0" fontId="3" fillId="0" borderId="0" xfId="0" applyFont="1" applyAlignment="1">
      <alignment vertical="center"/>
    </xf>
    <xf numFmtId="0" fontId="1" fillId="0" borderId="0" xfId="0" applyFont="1" applyAlignment="1">
      <alignment vertical="center"/>
    </xf>
    <xf numFmtId="15" fontId="10" fillId="0" borderId="0" xfId="0" applyNumberFormat="1" applyFont="1" applyAlignment="1">
      <alignment horizontal="left"/>
    </xf>
    <xf numFmtId="0" fontId="6" fillId="7" borderId="2" xfId="0" applyFont="1" applyFill="1" applyBorder="1" applyAlignment="1">
      <alignment vertical="center"/>
    </xf>
    <xf numFmtId="0" fontId="6" fillId="7" borderId="3" xfId="0" applyFont="1" applyFill="1" applyBorder="1" applyAlignment="1">
      <alignment vertical="center"/>
    </xf>
    <xf numFmtId="0" fontId="7" fillId="7" borderId="3" xfId="0" applyFont="1" applyFill="1" applyBorder="1" applyAlignment="1">
      <alignment vertical="center"/>
    </xf>
    <xf numFmtId="0" fontId="6" fillId="7" borderId="4" xfId="0" applyFont="1" applyFill="1" applyBorder="1" applyAlignment="1">
      <alignment vertical="center"/>
    </xf>
    <xf numFmtId="0" fontId="7" fillId="8" borderId="11" xfId="0" applyFont="1" applyFill="1" applyBorder="1" applyAlignment="1">
      <alignment horizontal="left" vertical="center"/>
    </xf>
    <xf numFmtId="165" fontId="1" fillId="0" borderId="5" xfId="0" applyNumberFormat="1" applyFont="1" applyBorder="1" applyAlignment="1" applyProtection="1">
      <alignment horizontal="center" vertical="center"/>
      <protection locked="0"/>
    </xf>
    <xf numFmtId="165" fontId="1" fillId="0" borderId="1" xfId="0" applyNumberFormat="1" applyFont="1" applyBorder="1" applyAlignment="1" applyProtection="1">
      <alignment horizontal="center" vertical="center"/>
      <protection locked="0"/>
    </xf>
    <xf numFmtId="165" fontId="1" fillId="0" borderId="1" xfId="0" applyNumberFormat="1" applyFont="1" applyBorder="1" applyAlignment="1">
      <alignment horizontal="center" vertical="center"/>
    </xf>
    <xf numFmtId="0" fontId="11" fillId="0" borderId="2" xfId="0" applyFont="1" applyBorder="1" applyAlignment="1">
      <alignment vertical="center" wrapText="1"/>
    </xf>
    <xf numFmtId="0" fontId="11" fillId="0" borderId="1" xfId="0" applyFont="1" applyBorder="1" applyAlignment="1">
      <alignment vertical="center"/>
    </xf>
    <xf numFmtId="0" fontId="11" fillId="0" borderId="2" xfId="0" applyFont="1" applyBorder="1" applyAlignment="1">
      <alignment vertical="center"/>
    </xf>
    <xf numFmtId="0" fontId="11" fillId="0" borderId="5" xfId="0" applyFont="1" applyBorder="1" applyAlignment="1">
      <alignment vertical="center"/>
    </xf>
    <xf numFmtId="0" fontId="11" fillId="0" borderId="1" xfId="0" applyFont="1" applyBorder="1" applyAlignment="1">
      <alignment vertical="center" wrapText="1"/>
    </xf>
    <xf numFmtId="164" fontId="11" fillId="3" borderId="1" xfId="0" applyNumberFormat="1" applyFont="1" applyFill="1" applyBorder="1" applyAlignment="1">
      <alignment vertical="center"/>
    </xf>
    <xf numFmtId="0" fontId="11" fillId="0" borderId="7" xfId="0" applyFont="1" applyBorder="1" applyAlignment="1">
      <alignment vertical="center"/>
    </xf>
    <xf numFmtId="0" fontId="11" fillId="0" borderId="9" xfId="0" applyFont="1" applyBorder="1" applyAlignment="1">
      <alignment vertical="center"/>
    </xf>
    <xf numFmtId="164" fontId="7" fillId="8" borderId="1" xfId="0" applyNumberFormat="1" applyFont="1" applyFill="1" applyBorder="1" applyAlignment="1">
      <alignment vertical="center"/>
    </xf>
    <xf numFmtId="0" fontId="1" fillId="0" borderId="6" xfId="0" applyFont="1" applyBorder="1" applyAlignment="1">
      <alignment vertical="center"/>
    </xf>
    <xf numFmtId="165" fontId="1" fillId="2" borderId="7" xfId="0" applyNumberFormat="1" applyFont="1" applyFill="1" applyBorder="1" applyAlignment="1" applyProtection="1">
      <alignment vertical="center"/>
      <protection locked="0"/>
    </xf>
    <xf numFmtId="165" fontId="1" fillId="0" borderId="7" xfId="0" applyNumberFormat="1" applyFont="1" applyBorder="1" applyAlignment="1" applyProtection="1">
      <alignment horizontal="center" vertical="center"/>
      <protection locked="0"/>
    </xf>
    <xf numFmtId="165" fontId="1" fillId="2" borderId="9" xfId="0" applyNumberFormat="1" applyFont="1" applyFill="1" applyBorder="1" applyAlignment="1" applyProtection="1">
      <alignment vertical="center"/>
      <protection locked="0"/>
    </xf>
    <xf numFmtId="165" fontId="1" fillId="0" borderId="9" xfId="0" applyNumberFormat="1" applyFont="1" applyBorder="1" applyAlignment="1" applyProtection="1">
      <alignment horizontal="center" vertical="center"/>
      <protection locked="0"/>
    </xf>
    <xf numFmtId="164" fontId="11" fillId="3" borderId="14" xfId="0" applyNumberFormat="1" applyFont="1" applyFill="1" applyBorder="1" applyAlignment="1">
      <alignment vertical="center"/>
    </xf>
    <xf numFmtId="164" fontId="11" fillId="3" borderId="15" xfId="0" applyNumberFormat="1" applyFont="1" applyFill="1" applyBorder="1" applyAlignment="1">
      <alignment vertical="center"/>
    </xf>
    <xf numFmtId="164" fontId="11" fillId="3" borderId="17" xfId="0" applyNumberFormat="1" applyFont="1" applyFill="1" applyBorder="1" applyAlignment="1">
      <alignment vertical="center"/>
    </xf>
    <xf numFmtId="164" fontId="11" fillId="3" borderId="18" xfId="0" applyNumberFormat="1" applyFont="1" applyFill="1" applyBorder="1" applyAlignment="1">
      <alignment vertical="center"/>
    </xf>
    <xf numFmtId="164" fontId="11" fillId="3" borderId="19" xfId="0" applyNumberFormat="1" applyFont="1" applyFill="1" applyBorder="1" applyAlignment="1">
      <alignment vertical="center"/>
    </xf>
    <xf numFmtId="0" fontId="11" fillId="0" borderId="13" xfId="0" applyFont="1" applyBorder="1" applyAlignment="1">
      <alignment vertical="center"/>
    </xf>
    <xf numFmtId="0" fontId="9" fillId="0" borderId="0" xfId="0" applyFont="1" applyAlignment="1">
      <alignment horizontal="right" vertical="center"/>
    </xf>
    <xf numFmtId="0" fontId="9" fillId="0" borderId="0" xfId="0" applyFont="1" applyAlignment="1">
      <alignment horizontal="right" vertical="top"/>
    </xf>
    <xf numFmtId="0" fontId="8" fillId="4" borderId="2" xfId="0" applyFont="1" applyFill="1" applyBorder="1" applyAlignment="1">
      <alignment vertical="center" wrapText="1"/>
    </xf>
    <xf numFmtId="0" fontId="8" fillId="0" borderId="5" xfId="0" applyFont="1" applyBorder="1" applyAlignment="1">
      <alignment vertical="center"/>
    </xf>
    <xf numFmtId="0" fontId="8" fillId="0" borderId="1" xfId="0" applyFont="1" applyBorder="1" applyAlignment="1">
      <alignment vertical="center"/>
    </xf>
    <xf numFmtId="0" fontId="8" fillId="0" borderId="7" xfId="0" applyFont="1" applyBorder="1" applyAlignment="1">
      <alignment vertical="center"/>
    </xf>
    <xf numFmtId="0" fontId="8" fillId="0" borderId="9" xfId="0" applyFont="1" applyBorder="1" applyAlignment="1">
      <alignment vertical="center"/>
    </xf>
    <xf numFmtId="0" fontId="8" fillId="0" borderId="2" xfId="0" applyFont="1" applyBorder="1" applyAlignment="1">
      <alignment vertical="center"/>
    </xf>
    <xf numFmtId="0" fontId="8" fillId="0" borderId="6" xfId="0" applyFont="1" applyBorder="1" applyAlignment="1">
      <alignment vertical="center"/>
    </xf>
    <xf numFmtId="15" fontId="15" fillId="7" borderId="0" xfId="0" applyNumberFormat="1" applyFont="1" applyFill="1" applyAlignment="1">
      <alignment horizontal="left"/>
    </xf>
    <xf numFmtId="0" fontId="16" fillId="7" borderId="0" xfId="0" applyFont="1" applyFill="1"/>
    <xf numFmtId="0" fontId="8" fillId="7" borderId="0" xfId="0" applyFont="1" applyFill="1"/>
    <xf numFmtId="164" fontId="16" fillId="7" borderId="0" xfId="0" applyNumberFormat="1" applyFont="1" applyFill="1"/>
    <xf numFmtId="0" fontId="1" fillId="0" borderId="0" xfId="0" applyFont="1" applyAlignment="1">
      <alignment horizontal="left" vertical="center"/>
    </xf>
    <xf numFmtId="0" fontId="11" fillId="0" borderId="2" xfId="0" applyFont="1" applyBorder="1" applyAlignment="1">
      <alignment vertical="top" wrapText="1"/>
    </xf>
    <xf numFmtId="0" fontId="11" fillId="0" borderId="1" xfId="0" applyFont="1" applyBorder="1" applyAlignment="1">
      <alignment vertical="top" wrapText="1"/>
    </xf>
    <xf numFmtId="165" fontId="1" fillId="0" borderId="1" xfId="0" applyNumberFormat="1" applyFont="1" applyBorder="1" applyAlignment="1" applyProtection="1">
      <alignment vertical="top" wrapText="1"/>
      <protection locked="0"/>
    </xf>
    <xf numFmtId="165" fontId="1" fillId="2" borderId="2" xfId="0" applyNumberFormat="1" applyFont="1" applyFill="1" applyBorder="1" applyAlignment="1" applyProtection="1">
      <alignment vertical="top" wrapText="1"/>
      <protection locked="0"/>
    </xf>
    <xf numFmtId="165" fontId="1" fillId="0" borderId="1" xfId="0" applyNumberFormat="1" applyFont="1" applyBorder="1" applyAlignment="1" applyProtection="1">
      <alignment horizontal="center" vertical="top" wrapText="1"/>
      <protection locked="0"/>
    </xf>
    <xf numFmtId="164" fontId="11" fillId="3" borderId="15" xfId="0" applyNumberFormat="1" applyFont="1" applyFill="1" applyBorder="1" applyAlignment="1">
      <alignment vertical="top" wrapText="1"/>
    </xf>
    <xf numFmtId="0" fontId="0" fillId="0" borderId="0" xfId="0" applyAlignment="1">
      <alignment vertical="top" wrapText="1"/>
    </xf>
    <xf numFmtId="0" fontId="8" fillId="0" borderId="1" xfId="0" applyFont="1" applyBorder="1" applyAlignment="1">
      <alignment vertical="top" wrapText="1"/>
    </xf>
    <xf numFmtId="0" fontId="8" fillId="0" borderId="7" xfId="0" applyFont="1" applyBorder="1" applyAlignment="1">
      <alignment vertical="top" wrapText="1"/>
    </xf>
    <xf numFmtId="0" fontId="11" fillId="0" borderId="7" xfId="0" applyFont="1" applyBorder="1" applyAlignment="1">
      <alignment vertical="top" wrapText="1"/>
    </xf>
    <xf numFmtId="165" fontId="1" fillId="0" borderId="7" xfId="0" applyNumberFormat="1" applyFont="1" applyBorder="1" applyAlignment="1" applyProtection="1">
      <alignment vertical="top" wrapText="1"/>
      <protection locked="0"/>
    </xf>
    <xf numFmtId="165" fontId="1" fillId="2" borderId="6" xfId="0" applyNumberFormat="1" applyFont="1" applyFill="1" applyBorder="1" applyAlignment="1" applyProtection="1">
      <alignment vertical="top" wrapText="1"/>
      <protection locked="0"/>
    </xf>
    <xf numFmtId="0" fontId="11" fillId="0" borderId="5" xfId="0" applyFont="1" applyBorder="1" applyAlignment="1">
      <alignment vertical="top" wrapText="1"/>
    </xf>
    <xf numFmtId="165" fontId="1" fillId="0" borderId="5" xfId="0" applyNumberFormat="1" applyFont="1" applyBorder="1" applyAlignment="1" applyProtection="1">
      <alignment vertical="top" wrapText="1"/>
      <protection locked="0"/>
    </xf>
    <xf numFmtId="165" fontId="1" fillId="2" borderId="12" xfId="0" applyNumberFormat="1" applyFont="1" applyFill="1" applyBorder="1" applyAlignment="1" applyProtection="1">
      <alignment vertical="top" wrapText="1"/>
      <protection locked="0"/>
    </xf>
    <xf numFmtId="0" fontId="1" fillId="0" borderId="5" xfId="0" applyFont="1" applyBorder="1" applyAlignment="1">
      <alignment vertical="top" wrapText="1"/>
    </xf>
    <xf numFmtId="0" fontId="11" fillId="0" borderId="6" xfId="0" applyFont="1" applyBorder="1" applyAlignment="1">
      <alignment vertical="top" wrapText="1"/>
    </xf>
    <xf numFmtId="0" fontId="11" fillId="0" borderId="16" xfId="0" applyFont="1" applyBorder="1" applyAlignment="1">
      <alignment vertical="top" wrapText="1"/>
    </xf>
    <xf numFmtId="0" fontId="11" fillId="0" borderId="9" xfId="0" applyFont="1" applyBorder="1" applyAlignment="1">
      <alignment vertical="top" wrapText="1"/>
    </xf>
    <xf numFmtId="165" fontId="1" fillId="0" borderId="9" xfId="0" applyNumberFormat="1" applyFont="1" applyBorder="1" applyAlignment="1" applyProtection="1">
      <alignment vertical="top" wrapText="1"/>
      <protection locked="0"/>
    </xf>
    <xf numFmtId="165" fontId="1" fillId="2" borderId="8" xfId="0" applyNumberFormat="1" applyFont="1" applyFill="1" applyBorder="1" applyAlignment="1" applyProtection="1">
      <alignment vertical="top" wrapText="1"/>
      <protection locked="0"/>
    </xf>
    <xf numFmtId="0" fontId="8" fillId="0" borderId="2" xfId="0" applyFont="1" applyBorder="1" applyAlignment="1">
      <alignment vertical="top" wrapText="1"/>
    </xf>
    <xf numFmtId="165" fontId="8" fillId="0" borderId="1" xfId="0" applyNumberFormat="1" applyFont="1" applyBorder="1" applyAlignment="1" applyProtection="1">
      <alignment vertical="top" wrapText="1"/>
      <protection locked="0"/>
    </xf>
    <xf numFmtId="165" fontId="8" fillId="2" borderId="1" xfId="0" applyNumberFormat="1" applyFont="1" applyFill="1" applyBorder="1" applyAlignment="1" applyProtection="1">
      <alignment vertical="top" wrapText="1"/>
      <protection locked="0"/>
    </xf>
    <xf numFmtId="165" fontId="8" fillId="0" borderId="10" xfId="0" applyNumberFormat="1" applyFont="1" applyBorder="1" applyAlignment="1" applyProtection="1">
      <alignment horizontal="center" vertical="top" wrapText="1"/>
      <protection locked="0"/>
    </xf>
    <xf numFmtId="164" fontId="8" fillId="3" borderId="1" xfId="0" applyNumberFormat="1" applyFont="1" applyFill="1" applyBorder="1" applyAlignment="1">
      <alignment vertical="top" wrapText="1"/>
    </xf>
    <xf numFmtId="0" fontId="11" fillId="0" borderId="8" xfId="0" applyFont="1" applyBorder="1" applyAlignment="1">
      <alignment vertical="top" wrapText="1"/>
    </xf>
    <xf numFmtId="0" fontId="5" fillId="6" borderId="2" xfId="0" applyFont="1" applyFill="1" applyBorder="1" applyAlignment="1">
      <alignment horizontal="left" vertical="top" wrapText="1"/>
    </xf>
    <xf numFmtId="0" fontId="5" fillId="6" borderId="10" xfId="0" applyFont="1" applyFill="1" applyBorder="1" applyAlignment="1">
      <alignment horizontal="left" vertical="top" wrapText="1"/>
    </xf>
    <xf numFmtId="0" fontId="5" fillId="6" borderId="11" xfId="0" applyFont="1" applyFill="1" applyBorder="1" applyAlignment="1">
      <alignment horizontal="left" vertical="top" wrapText="1"/>
    </xf>
    <xf numFmtId="0" fontId="8" fillId="0" borderId="0" xfId="0" applyFont="1" applyAlignment="1">
      <alignment horizontal="left" vertical="center"/>
    </xf>
    <xf numFmtId="0" fontId="8" fillId="0" borderId="0" xfId="0" applyFont="1" applyAlignment="1">
      <alignment horizontal="left" vertical="center" wrapText="1"/>
    </xf>
    <xf numFmtId="0" fontId="1" fillId="0" borderId="0" xfId="0" applyFont="1" applyAlignment="1">
      <alignment horizontal="left" vertical="center"/>
    </xf>
    <xf numFmtId="0" fontId="14" fillId="7" borderId="0" xfId="0" applyFont="1" applyFill="1" applyAlignment="1">
      <alignment horizontal="left" vertical="top" wrapText="1"/>
    </xf>
    <xf numFmtId="0" fontId="6" fillId="7" borderId="2" xfId="0" applyFont="1" applyFill="1" applyBorder="1" applyAlignment="1">
      <alignment vertical="center"/>
    </xf>
    <xf numFmtId="0" fontId="6" fillId="7" borderId="1" xfId="0" applyFont="1" applyFill="1" applyBorder="1" applyAlignment="1">
      <alignment vertical="center"/>
    </xf>
    <xf numFmtId="0" fontId="7" fillId="8" borderId="2" xfId="0" applyFont="1" applyFill="1" applyBorder="1" applyAlignment="1">
      <alignment vertical="center"/>
    </xf>
    <xf numFmtId="0" fontId="7" fillId="8" borderId="1" xfId="0" applyFont="1" applyFill="1" applyBorder="1" applyAlignment="1">
      <alignment vertical="center"/>
    </xf>
    <xf numFmtId="0" fontId="7" fillId="8" borderId="10" xfId="0" applyFont="1" applyFill="1" applyBorder="1" applyAlignment="1">
      <alignment vertical="center"/>
    </xf>
    <xf numFmtId="0" fontId="7" fillId="8" borderId="11" xfId="0" applyFont="1" applyFill="1" applyBorder="1" applyAlignment="1">
      <alignment vertical="center"/>
    </xf>
    <xf numFmtId="0" fontId="7" fillId="8" borderId="2" xfId="0" applyFont="1" applyFill="1" applyBorder="1" applyAlignment="1">
      <alignment horizontal="left" vertical="center"/>
    </xf>
    <xf numFmtId="0" fontId="7" fillId="8" borderId="10" xfId="0" applyFont="1" applyFill="1" applyBorder="1" applyAlignment="1">
      <alignment horizontal="left" vertical="center"/>
    </xf>
    <xf numFmtId="0" fontId="7" fillId="8" borderId="11" xfId="0" applyFont="1" applyFill="1" applyBorder="1" applyAlignment="1">
      <alignment horizontal="left" vertical="center"/>
    </xf>
    <xf numFmtId="0" fontId="13" fillId="7" borderId="1" xfId="0" applyFont="1" applyFill="1" applyBorder="1" applyAlignment="1">
      <alignment horizontal="left" vertical="center"/>
    </xf>
  </cellXfs>
  <cellStyles count="1">
    <cellStyle name="Standaard" xfId="0" builtinId="0"/>
  </cellStyles>
  <dxfs count="0"/>
  <tableStyles count="0" defaultTableStyle="TableStyleMedium2" defaultPivotStyle="PivotStyleLight16"/>
  <colors>
    <mruColors>
      <color rgb="FF8ED97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228E0-0B07-46EE-9D50-5D617B064355}">
  <sheetPr>
    <pageSetUpPr fitToPage="1"/>
  </sheetPr>
  <dimension ref="A1:G107"/>
  <sheetViews>
    <sheetView tabSelected="1" topLeftCell="A78" zoomScale="90" zoomScaleNormal="90" workbookViewId="0">
      <selection activeCell="A96" sqref="A96"/>
    </sheetView>
  </sheetViews>
  <sheetFormatPr defaultRowHeight="14.5" x14ac:dyDescent="0.35"/>
  <cols>
    <col min="1" max="1" width="109.453125" customWidth="1"/>
    <col min="2" max="2" width="14" customWidth="1"/>
    <col min="3" max="6" width="11.1796875" customWidth="1"/>
    <col min="7" max="7" width="20.453125" customWidth="1"/>
  </cols>
  <sheetData>
    <row r="1" spans="1:7" x14ac:dyDescent="0.35">
      <c r="A1" s="101" t="s">
        <v>89</v>
      </c>
      <c r="B1" s="101"/>
      <c r="C1" s="101"/>
      <c r="D1" s="101"/>
      <c r="E1" s="101"/>
      <c r="F1" s="101"/>
      <c r="G1" s="101"/>
    </row>
    <row r="2" spans="1:7" ht="41.5" customHeight="1" x14ac:dyDescent="0.35">
      <c r="A2" s="101"/>
      <c r="B2" s="101"/>
      <c r="C2" s="101"/>
      <c r="D2" s="101"/>
      <c r="E2" s="101"/>
      <c r="F2" s="101"/>
      <c r="G2" s="101"/>
    </row>
    <row r="3" spans="1:7" ht="21" x14ac:dyDescent="0.5">
      <c r="A3" s="63" t="s">
        <v>91</v>
      </c>
      <c r="B3" s="64"/>
      <c r="C3" s="64"/>
      <c r="D3" s="65"/>
      <c r="E3" s="65"/>
      <c r="F3" s="65"/>
      <c r="G3" s="66"/>
    </row>
    <row r="4" spans="1:7" ht="21" x14ac:dyDescent="0.5">
      <c r="A4" s="63" t="s">
        <v>90</v>
      </c>
      <c r="B4" s="64"/>
      <c r="C4" s="64"/>
      <c r="D4" s="65"/>
      <c r="E4" s="65"/>
      <c r="F4" s="65"/>
      <c r="G4" s="66"/>
    </row>
    <row r="5" spans="1:7" ht="21" x14ac:dyDescent="0.5">
      <c r="A5" s="25"/>
      <c r="D5" s="1"/>
      <c r="E5" s="1"/>
      <c r="F5" s="1"/>
      <c r="G5" s="2"/>
    </row>
    <row r="6" spans="1:7" x14ac:dyDescent="0.35">
      <c r="G6" s="2"/>
    </row>
    <row r="7" spans="1:7" ht="15.5" x14ac:dyDescent="0.35">
      <c r="A7" s="3" t="s">
        <v>0</v>
      </c>
      <c r="B7" s="4"/>
      <c r="G7" s="2"/>
    </row>
    <row r="8" spans="1:7" ht="15.5" x14ac:dyDescent="0.35">
      <c r="A8" s="5" t="s">
        <v>1</v>
      </c>
      <c r="B8" s="6"/>
      <c r="G8" s="2"/>
    </row>
    <row r="9" spans="1:7" x14ac:dyDescent="0.35">
      <c r="D9" s="1"/>
      <c r="E9" s="1"/>
      <c r="F9" s="1"/>
      <c r="G9" s="2"/>
    </row>
    <row r="10" spans="1:7" ht="57.5" x14ac:dyDescent="0.35">
      <c r="A10" s="7" t="s">
        <v>2</v>
      </c>
      <c r="B10" s="8" t="s">
        <v>3</v>
      </c>
      <c r="C10" s="7" t="s">
        <v>4</v>
      </c>
      <c r="D10" s="9" t="s">
        <v>5</v>
      </c>
      <c r="E10" s="9" t="s">
        <v>6</v>
      </c>
      <c r="F10" s="9" t="s">
        <v>7</v>
      </c>
      <c r="G10" s="10" t="s">
        <v>8</v>
      </c>
    </row>
    <row r="11" spans="1:7" x14ac:dyDescent="0.35">
      <c r="A11" s="26" t="s">
        <v>9</v>
      </c>
      <c r="B11" s="27"/>
      <c r="C11" s="27"/>
      <c r="D11" s="28"/>
      <c r="E11" s="28"/>
      <c r="F11" s="28"/>
      <c r="G11" s="29"/>
    </row>
    <row r="12" spans="1:7" x14ac:dyDescent="0.35">
      <c r="A12" s="56" t="s">
        <v>86</v>
      </c>
      <c r="B12" s="37">
        <v>5</v>
      </c>
      <c r="C12" s="37" t="s">
        <v>10</v>
      </c>
      <c r="D12" s="12"/>
      <c r="E12" s="13"/>
      <c r="F12" s="31" t="s">
        <v>11</v>
      </c>
      <c r="G12" s="48">
        <f>B12*E12</f>
        <v>0</v>
      </c>
    </row>
    <row r="13" spans="1:7" x14ac:dyDescent="0.35">
      <c r="A13" s="56" t="s">
        <v>87</v>
      </c>
      <c r="B13" s="37">
        <v>5</v>
      </c>
      <c r="C13" s="37" t="s">
        <v>10</v>
      </c>
      <c r="D13" s="12"/>
      <c r="E13" s="13"/>
      <c r="F13" s="31" t="s">
        <v>11</v>
      </c>
      <c r="G13" s="48">
        <f>B13*E13</f>
        <v>0</v>
      </c>
    </row>
    <row r="14" spans="1:7" ht="23" x14ac:dyDescent="0.35">
      <c r="A14" s="34" t="s">
        <v>12</v>
      </c>
      <c r="B14" s="57">
        <v>1</v>
      </c>
      <c r="C14" s="37" t="s">
        <v>13</v>
      </c>
      <c r="D14" s="12"/>
      <c r="E14" s="13"/>
      <c r="F14" s="31" t="s">
        <v>11</v>
      </c>
      <c r="G14" s="48">
        <f>B14*E14</f>
        <v>0</v>
      </c>
    </row>
    <row r="15" spans="1:7" x14ac:dyDescent="0.35">
      <c r="A15" s="102" t="s">
        <v>14</v>
      </c>
      <c r="B15" s="102"/>
      <c r="C15" s="102"/>
      <c r="D15" s="102"/>
      <c r="E15" s="102"/>
      <c r="F15" s="102"/>
      <c r="G15" s="103"/>
    </row>
    <row r="16" spans="1:7" x14ac:dyDescent="0.35">
      <c r="A16" s="35" t="s">
        <v>15</v>
      </c>
      <c r="B16" s="35">
        <v>100</v>
      </c>
      <c r="C16" s="35" t="s">
        <v>16</v>
      </c>
      <c r="D16" s="14"/>
      <c r="E16" s="15"/>
      <c r="F16" s="32" t="s">
        <v>11</v>
      </c>
      <c r="G16" s="39">
        <f t="shared" ref="G16:G21" si="0">B16*D16</f>
        <v>0</v>
      </c>
    </row>
    <row r="17" spans="1:7" x14ac:dyDescent="0.35">
      <c r="A17" s="35" t="s">
        <v>17</v>
      </c>
      <c r="B17" s="35">
        <v>120</v>
      </c>
      <c r="C17" s="35" t="s">
        <v>16</v>
      </c>
      <c r="D17" s="14"/>
      <c r="E17" s="15"/>
      <c r="F17" s="32" t="s">
        <v>11</v>
      </c>
      <c r="G17" s="39">
        <f t="shared" si="0"/>
        <v>0</v>
      </c>
    </row>
    <row r="18" spans="1:7" x14ac:dyDescent="0.35">
      <c r="A18" s="11" t="s">
        <v>18</v>
      </c>
      <c r="B18" s="35">
        <v>60</v>
      </c>
      <c r="C18" s="35" t="s">
        <v>16</v>
      </c>
      <c r="D18" s="14"/>
      <c r="E18" s="15"/>
      <c r="F18" s="32" t="s">
        <v>11</v>
      </c>
      <c r="G18" s="39">
        <f t="shared" si="0"/>
        <v>0</v>
      </c>
    </row>
    <row r="19" spans="1:7" x14ac:dyDescent="0.35">
      <c r="A19" s="11" t="s">
        <v>19</v>
      </c>
      <c r="B19" s="35">
        <v>100</v>
      </c>
      <c r="C19" s="35" t="s">
        <v>16</v>
      </c>
      <c r="D19" s="14"/>
      <c r="E19" s="15"/>
      <c r="F19" s="32" t="s">
        <v>11</v>
      </c>
      <c r="G19" s="39">
        <f t="shared" si="0"/>
        <v>0</v>
      </c>
    </row>
    <row r="20" spans="1:7" x14ac:dyDescent="0.35">
      <c r="A20" s="11" t="s">
        <v>20</v>
      </c>
      <c r="B20" s="35">
        <v>100</v>
      </c>
      <c r="C20" s="35" t="s">
        <v>16</v>
      </c>
      <c r="D20" s="14"/>
      <c r="E20" s="15"/>
      <c r="F20" s="32" t="s">
        <v>11</v>
      </c>
      <c r="G20" s="39">
        <f t="shared" si="0"/>
        <v>0</v>
      </c>
    </row>
    <row r="21" spans="1:7" x14ac:dyDescent="0.35">
      <c r="A21" s="11" t="s">
        <v>21</v>
      </c>
      <c r="B21" s="35">
        <v>100</v>
      </c>
      <c r="C21" s="35" t="s">
        <v>16</v>
      </c>
      <c r="D21" s="14"/>
      <c r="E21" s="15"/>
      <c r="F21" s="32" t="s">
        <v>11</v>
      </c>
      <c r="G21" s="39">
        <f t="shared" si="0"/>
        <v>0</v>
      </c>
    </row>
    <row r="22" spans="1:7" x14ac:dyDescent="0.35">
      <c r="A22" s="11" t="s">
        <v>22</v>
      </c>
      <c r="B22" s="35">
        <v>60</v>
      </c>
      <c r="C22" s="35" t="s">
        <v>16</v>
      </c>
      <c r="D22" s="14"/>
      <c r="E22" s="15"/>
      <c r="F22" s="32" t="s">
        <v>11</v>
      </c>
      <c r="G22" s="39">
        <f>B22*D22</f>
        <v>0</v>
      </c>
    </row>
    <row r="23" spans="1:7" x14ac:dyDescent="0.35">
      <c r="A23" s="11" t="s">
        <v>23</v>
      </c>
      <c r="B23" s="35">
        <v>60</v>
      </c>
      <c r="C23" s="35" t="s">
        <v>16</v>
      </c>
      <c r="D23" s="14"/>
      <c r="E23" s="15"/>
      <c r="F23" s="32" t="s">
        <v>11</v>
      </c>
      <c r="G23" s="39">
        <f>B23*D23</f>
        <v>0</v>
      </c>
    </row>
    <row r="24" spans="1:7" x14ac:dyDescent="0.35">
      <c r="A24" s="102" t="s">
        <v>24</v>
      </c>
      <c r="B24" s="102"/>
      <c r="C24" s="102"/>
      <c r="D24" s="102"/>
      <c r="E24" s="102"/>
      <c r="F24" s="102"/>
      <c r="G24" s="103"/>
    </row>
    <row r="25" spans="1:7" s="74" customFormat="1" ht="64.5" customHeight="1" x14ac:dyDescent="0.35">
      <c r="A25" s="68" t="s">
        <v>103</v>
      </c>
      <c r="B25" s="69">
        <v>16</v>
      </c>
      <c r="C25" s="69" t="s">
        <v>16</v>
      </c>
      <c r="D25" s="70"/>
      <c r="E25" s="71"/>
      <c r="F25" s="72" t="s">
        <v>11</v>
      </c>
      <c r="G25" s="73">
        <f t="shared" ref="G25:G41" si="1">B25*E25</f>
        <v>0</v>
      </c>
    </row>
    <row r="26" spans="1:7" s="74" customFormat="1" ht="78" customHeight="1" x14ac:dyDescent="0.35">
      <c r="A26" s="68" t="s">
        <v>111</v>
      </c>
      <c r="B26" s="69">
        <v>16</v>
      </c>
      <c r="C26" s="69" t="s">
        <v>16</v>
      </c>
      <c r="D26" s="70"/>
      <c r="E26" s="71"/>
      <c r="F26" s="72" t="s">
        <v>11</v>
      </c>
      <c r="G26" s="73">
        <f t="shared" si="1"/>
        <v>0</v>
      </c>
    </row>
    <row r="27" spans="1:7" s="74" customFormat="1" ht="75" customHeight="1" x14ac:dyDescent="0.35">
      <c r="A27" s="68" t="s">
        <v>110</v>
      </c>
      <c r="B27" s="69">
        <v>8</v>
      </c>
      <c r="C27" s="69" t="s">
        <v>16</v>
      </c>
      <c r="D27" s="70"/>
      <c r="E27" s="71"/>
      <c r="F27" s="72" t="s">
        <v>11</v>
      </c>
      <c r="G27" s="73">
        <f t="shared" si="1"/>
        <v>0</v>
      </c>
    </row>
    <row r="28" spans="1:7" s="74" customFormat="1" ht="40.5" customHeight="1" x14ac:dyDescent="0.35">
      <c r="A28" s="68" t="s">
        <v>93</v>
      </c>
      <c r="B28" s="69">
        <v>8</v>
      </c>
      <c r="C28" s="69" t="s">
        <v>16</v>
      </c>
      <c r="D28" s="70"/>
      <c r="E28" s="71"/>
      <c r="F28" s="72" t="s">
        <v>11</v>
      </c>
      <c r="G28" s="73">
        <f t="shared" si="1"/>
        <v>0</v>
      </c>
    </row>
    <row r="29" spans="1:7" s="74" customFormat="1" ht="74" customHeight="1" x14ac:dyDescent="0.35">
      <c r="A29" s="68" t="s">
        <v>109</v>
      </c>
      <c r="B29" s="69">
        <v>8</v>
      </c>
      <c r="C29" s="69" t="s">
        <v>16</v>
      </c>
      <c r="D29" s="70"/>
      <c r="E29" s="71"/>
      <c r="F29" s="72" t="s">
        <v>11</v>
      </c>
      <c r="G29" s="73">
        <f t="shared" si="1"/>
        <v>0</v>
      </c>
    </row>
    <row r="30" spans="1:7" s="74" customFormat="1" ht="31.5" customHeight="1" x14ac:dyDescent="0.35">
      <c r="A30" s="68" t="s">
        <v>104</v>
      </c>
      <c r="B30" s="69">
        <v>2</v>
      </c>
      <c r="C30" s="69" t="s">
        <v>26</v>
      </c>
      <c r="D30" s="70"/>
      <c r="E30" s="71"/>
      <c r="F30" s="72" t="s">
        <v>11</v>
      </c>
      <c r="G30" s="73">
        <f t="shared" si="1"/>
        <v>0</v>
      </c>
    </row>
    <row r="31" spans="1:7" s="74" customFormat="1" ht="41" customHeight="1" x14ac:dyDescent="0.35">
      <c r="A31" s="68" t="s">
        <v>94</v>
      </c>
      <c r="B31" s="69">
        <v>2</v>
      </c>
      <c r="C31" s="69" t="s">
        <v>27</v>
      </c>
      <c r="D31" s="70"/>
      <c r="E31" s="71"/>
      <c r="F31" s="72" t="s">
        <v>11</v>
      </c>
      <c r="G31" s="73">
        <f t="shared" si="1"/>
        <v>0</v>
      </c>
    </row>
    <row r="32" spans="1:7" s="74" customFormat="1" ht="43.5" customHeight="1" x14ac:dyDescent="0.35">
      <c r="A32" s="68" t="s">
        <v>112</v>
      </c>
      <c r="B32" s="69">
        <v>1</v>
      </c>
      <c r="C32" s="69" t="s">
        <v>28</v>
      </c>
      <c r="D32" s="70"/>
      <c r="E32" s="71"/>
      <c r="F32" s="72" t="s">
        <v>11</v>
      </c>
      <c r="G32" s="73">
        <f t="shared" si="1"/>
        <v>0</v>
      </c>
    </row>
    <row r="33" spans="1:7" s="74" customFormat="1" ht="40.5" customHeight="1" x14ac:dyDescent="0.35">
      <c r="A33" s="68" t="s">
        <v>95</v>
      </c>
      <c r="B33" s="69">
        <v>4</v>
      </c>
      <c r="C33" s="69" t="s">
        <v>16</v>
      </c>
      <c r="D33" s="70"/>
      <c r="E33" s="71"/>
      <c r="F33" s="72" t="s">
        <v>11</v>
      </c>
      <c r="G33" s="73">
        <f t="shared" si="1"/>
        <v>0</v>
      </c>
    </row>
    <row r="34" spans="1:7" s="74" customFormat="1" ht="64.5" customHeight="1" x14ac:dyDescent="0.35">
      <c r="A34" s="68" t="s">
        <v>118</v>
      </c>
      <c r="B34" s="75">
        <v>10</v>
      </c>
      <c r="C34" s="69" t="s">
        <v>92</v>
      </c>
      <c r="D34" s="70"/>
      <c r="E34" s="71"/>
      <c r="F34" s="72" t="s">
        <v>11</v>
      </c>
      <c r="G34" s="73">
        <f t="shared" si="1"/>
        <v>0</v>
      </c>
    </row>
    <row r="35" spans="1:7" s="74" customFormat="1" ht="28.5" customHeight="1" x14ac:dyDescent="0.35">
      <c r="A35" s="84" t="s">
        <v>96</v>
      </c>
      <c r="B35" s="76">
        <v>10</v>
      </c>
      <c r="C35" s="77" t="s">
        <v>25</v>
      </c>
      <c r="D35" s="78"/>
      <c r="E35" s="79"/>
      <c r="F35" s="72" t="s">
        <v>11</v>
      </c>
      <c r="G35" s="73">
        <f t="shared" si="1"/>
        <v>0</v>
      </c>
    </row>
    <row r="36" spans="1:7" s="74" customFormat="1" ht="24.5" customHeight="1" x14ac:dyDescent="0.35">
      <c r="A36" s="85" t="s">
        <v>97</v>
      </c>
      <c r="B36" s="80">
        <v>15</v>
      </c>
      <c r="C36" s="80" t="s">
        <v>16</v>
      </c>
      <c r="D36" s="81"/>
      <c r="E36" s="82"/>
      <c r="F36" s="72" t="s">
        <v>11</v>
      </c>
      <c r="G36" s="73">
        <f t="shared" si="1"/>
        <v>0</v>
      </c>
    </row>
    <row r="37" spans="1:7" s="74" customFormat="1" ht="30" customHeight="1" x14ac:dyDescent="0.35">
      <c r="A37" s="85" t="s">
        <v>98</v>
      </c>
      <c r="B37" s="80">
        <v>15</v>
      </c>
      <c r="C37" s="80" t="s">
        <v>16</v>
      </c>
      <c r="D37" s="81"/>
      <c r="E37" s="82"/>
      <c r="F37" s="72" t="s">
        <v>11</v>
      </c>
      <c r="G37" s="73">
        <f t="shared" si="1"/>
        <v>0</v>
      </c>
    </row>
    <row r="38" spans="1:7" s="74" customFormat="1" ht="27.5" customHeight="1" x14ac:dyDescent="0.35">
      <c r="A38" s="85" t="s">
        <v>99</v>
      </c>
      <c r="B38" s="80">
        <v>10</v>
      </c>
      <c r="C38" s="80" t="s">
        <v>16</v>
      </c>
      <c r="D38" s="81"/>
      <c r="E38" s="82"/>
      <c r="F38" s="72" t="s">
        <v>11</v>
      </c>
      <c r="G38" s="73">
        <f t="shared" si="1"/>
        <v>0</v>
      </c>
    </row>
    <row r="39" spans="1:7" s="74" customFormat="1" ht="29" customHeight="1" x14ac:dyDescent="0.35">
      <c r="A39" s="85" t="s">
        <v>100</v>
      </c>
      <c r="B39" s="80">
        <v>4</v>
      </c>
      <c r="C39" s="80" t="s">
        <v>29</v>
      </c>
      <c r="D39" s="83"/>
      <c r="E39" s="82"/>
      <c r="F39" s="72" t="s">
        <v>11</v>
      </c>
      <c r="G39" s="73">
        <f t="shared" si="1"/>
        <v>0</v>
      </c>
    </row>
    <row r="40" spans="1:7" s="74" customFormat="1" ht="26" customHeight="1" x14ac:dyDescent="0.35">
      <c r="A40" s="94" t="s">
        <v>102</v>
      </c>
      <c r="B40" s="86">
        <v>5</v>
      </c>
      <c r="C40" s="86" t="s">
        <v>29</v>
      </c>
      <c r="D40" s="87"/>
      <c r="E40" s="88"/>
      <c r="F40" s="72" t="s">
        <v>11</v>
      </c>
      <c r="G40" s="73">
        <f t="shared" si="1"/>
        <v>0</v>
      </c>
    </row>
    <row r="41" spans="1:7" s="74" customFormat="1" ht="40" customHeight="1" x14ac:dyDescent="0.35">
      <c r="A41" s="68" t="s">
        <v>105</v>
      </c>
      <c r="B41" s="69">
        <v>3</v>
      </c>
      <c r="C41" s="69" t="s">
        <v>28</v>
      </c>
      <c r="D41" s="70"/>
      <c r="E41" s="71"/>
      <c r="F41" s="72" t="s">
        <v>11</v>
      </c>
      <c r="G41" s="73">
        <f t="shared" si="1"/>
        <v>0</v>
      </c>
    </row>
    <row r="42" spans="1:7" x14ac:dyDescent="0.35">
      <c r="A42" s="104" t="s">
        <v>30</v>
      </c>
      <c r="B42" s="104"/>
      <c r="C42" s="104"/>
      <c r="D42" s="104"/>
      <c r="E42" s="104"/>
      <c r="F42" s="104"/>
      <c r="G42" s="105"/>
    </row>
    <row r="43" spans="1:7" x14ac:dyDescent="0.35">
      <c r="A43" s="18" t="s">
        <v>31</v>
      </c>
      <c r="B43" s="35">
        <v>4</v>
      </c>
      <c r="C43" s="35" t="s">
        <v>32</v>
      </c>
      <c r="D43" s="15"/>
      <c r="E43" s="14"/>
      <c r="F43" s="32" t="s">
        <v>11</v>
      </c>
      <c r="G43" s="49">
        <f t="shared" ref="G43:G61" si="2">B43*E43</f>
        <v>0</v>
      </c>
    </row>
    <row r="44" spans="1:7" x14ac:dyDescent="0.35">
      <c r="A44" s="18" t="s">
        <v>33</v>
      </c>
      <c r="B44" s="35">
        <v>4</v>
      </c>
      <c r="C44" s="35" t="s">
        <v>32</v>
      </c>
      <c r="D44" s="15"/>
      <c r="E44" s="14"/>
      <c r="F44" s="32" t="s">
        <v>11</v>
      </c>
      <c r="G44" s="49">
        <f t="shared" si="2"/>
        <v>0</v>
      </c>
    </row>
    <row r="45" spans="1:7" x14ac:dyDescent="0.35">
      <c r="A45" s="18" t="s">
        <v>34</v>
      </c>
      <c r="B45" s="35">
        <v>4</v>
      </c>
      <c r="C45" s="35" t="s">
        <v>32</v>
      </c>
      <c r="D45" s="15"/>
      <c r="E45" s="14"/>
      <c r="F45" s="32" t="s">
        <v>11</v>
      </c>
      <c r="G45" s="49">
        <f t="shared" si="2"/>
        <v>0</v>
      </c>
    </row>
    <row r="46" spans="1:7" x14ac:dyDescent="0.35">
      <c r="A46" s="18" t="s">
        <v>35</v>
      </c>
      <c r="B46" s="35">
        <v>4</v>
      </c>
      <c r="C46" s="35" t="s">
        <v>32</v>
      </c>
      <c r="D46" s="15"/>
      <c r="E46" s="14"/>
      <c r="F46" s="32" t="s">
        <v>11</v>
      </c>
      <c r="G46" s="49">
        <f t="shared" si="2"/>
        <v>0</v>
      </c>
    </row>
    <row r="47" spans="1:7" x14ac:dyDescent="0.35">
      <c r="A47" s="18" t="s">
        <v>36</v>
      </c>
      <c r="B47" s="35">
        <v>4</v>
      </c>
      <c r="C47" s="35" t="s">
        <v>32</v>
      </c>
      <c r="D47" s="15"/>
      <c r="E47" s="14"/>
      <c r="F47" s="32" t="s">
        <v>11</v>
      </c>
      <c r="G47" s="49">
        <f t="shared" si="2"/>
        <v>0</v>
      </c>
    </row>
    <row r="48" spans="1:7" x14ac:dyDescent="0.35">
      <c r="A48" s="18" t="s">
        <v>101</v>
      </c>
      <c r="B48" s="35">
        <v>8</v>
      </c>
      <c r="C48" s="35" t="s">
        <v>32</v>
      </c>
      <c r="D48" s="15"/>
      <c r="E48" s="14"/>
      <c r="F48" s="32" t="s">
        <v>11</v>
      </c>
      <c r="G48" s="49">
        <f t="shared" si="2"/>
        <v>0</v>
      </c>
    </row>
    <row r="49" spans="1:7" x14ac:dyDescent="0.35">
      <c r="A49" s="18" t="s">
        <v>37</v>
      </c>
      <c r="B49" s="35">
        <v>3</v>
      </c>
      <c r="C49" s="35" t="s">
        <v>32</v>
      </c>
      <c r="D49" s="15"/>
      <c r="E49" s="14"/>
      <c r="F49" s="32" t="s">
        <v>11</v>
      </c>
      <c r="G49" s="49">
        <f t="shared" si="2"/>
        <v>0</v>
      </c>
    </row>
    <row r="50" spans="1:7" x14ac:dyDescent="0.35">
      <c r="A50" s="18" t="s">
        <v>38</v>
      </c>
      <c r="B50" s="35">
        <v>3</v>
      </c>
      <c r="C50" s="35" t="s">
        <v>32</v>
      </c>
      <c r="D50" s="15"/>
      <c r="E50" s="14"/>
      <c r="F50" s="32" t="s">
        <v>11</v>
      </c>
      <c r="G50" s="49">
        <f t="shared" si="2"/>
        <v>0</v>
      </c>
    </row>
    <row r="51" spans="1:7" x14ac:dyDescent="0.35">
      <c r="A51" s="18" t="s">
        <v>39</v>
      </c>
      <c r="B51" s="35">
        <v>3</v>
      </c>
      <c r="C51" s="35" t="s">
        <v>28</v>
      </c>
      <c r="D51" s="15"/>
      <c r="E51" s="14"/>
      <c r="F51" s="32" t="s">
        <v>11</v>
      </c>
      <c r="G51" s="49">
        <f t="shared" si="2"/>
        <v>0</v>
      </c>
    </row>
    <row r="52" spans="1:7" x14ac:dyDescent="0.35">
      <c r="A52" s="18" t="s">
        <v>41</v>
      </c>
      <c r="B52" s="35">
        <v>10</v>
      </c>
      <c r="C52" s="35" t="s">
        <v>40</v>
      </c>
      <c r="D52" s="15"/>
      <c r="E52" s="14"/>
      <c r="F52" s="32" t="s">
        <v>11</v>
      </c>
      <c r="G52" s="49">
        <f t="shared" si="2"/>
        <v>0</v>
      </c>
    </row>
    <row r="53" spans="1:7" x14ac:dyDescent="0.35">
      <c r="A53" s="18" t="s">
        <v>42</v>
      </c>
      <c r="B53" s="35">
        <v>10</v>
      </c>
      <c r="C53" s="35" t="s">
        <v>40</v>
      </c>
      <c r="D53" s="15"/>
      <c r="E53" s="14"/>
      <c r="F53" s="32" t="s">
        <v>11</v>
      </c>
      <c r="G53" s="49">
        <f t="shared" si="2"/>
        <v>0</v>
      </c>
    </row>
    <row r="54" spans="1:7" x14ac:dyDescent="0.35">
      <c r="A54" s="18" t="s">
        <v>43</v>
      </c>
      <c r="B54" s="35">
        <v>10</v>
      </c>
      <c r="C54" s="35" t="s">
        <v>40</v>
      </c>
      <c r="D54" s="15"/>
      <c r="E54" s="14"/>
      <c r="F54" s="32" t="s">
        <v>11</v>
      </c>
      <c r="G54" s="49">
        <f t="shared" si="2"/>
        <v>0</v>
      </c>
    </row>
    <row r="55" spans="1:7" x14ac:dyDescent="0.35">
      <c r="A55" s="19" t="s">
        <v>44</v>
      </c>
      <c r="B55" s="35">
        <v>20</v>
      </c>
      <c r="C55" s="35" t="s">
        <v>32</v>
      </c>
      <c r="D55" s="15"/>
      <c r="E55" s="14"/>
      <c r="F55" s="32" t="s">
        <v>11</v>
      </c>
      <c r="G55" s="49">
        <f t="shared" si="2"/>
        <v>0</v>
      </c>
    </row>
    <row r="56" spans="1:7" x14ac:dyDescent="0.35">
      <c r="A56" s="18" t="s">
        <v>45</v>
      </c>
      <c r="B56" s="35">
        <v>10</v>
      </c>
      <c r="C56" s="35" t="s">
        <v>32</v>
      </c>
      <c r="D56" s="15"/>
      <c r="E56" s="14"/>
      <c r="F56" s="32" t="s">
        <v>11</v>
      </c>
      <c r="G56" s="49">
        <f t="shared" si="2"/>
        <v>0</v>
      </c>
    </row>
    <row r="57" spans="1:7" x14ac:dyDescent="0.35">
      <c r="A57" s="18" t="s">
        <v>46</v>
      </c>
      <c r="B57" s="35">
        <v>100</v>
      </c>
      <c r="C57" s="35" t="s">
        <v>47</v>
      </c>
      <c r="D57" s="15"/>
      <c r="E57" s="14"/>
      <c r="F57" s="32" t="s">
        <v>11</v>
      </c>
      <c r="G57" s="49">
        <f t="shared" si="2"/>
        <v>0</v>
      </c>
    </row>
    <row r="58" spans="1:7" x14ac:dyDescent="0.35">
      <c r="A58" s="18" t="s">
        <v>48</v>
      </c>
      <c r="B58" s="58">
        <v>400</v>
      </c>
      <c r="C58" s="35" t="s">
        <v>47</v>
      </c>
      <c r="D58" s="15"/>
      <c r="E58" s="14"/>
      <c r="F58" s="32" t="s">
        <v>11</v>
      </c>
      <c r="G58" s="49">
        <f t="shared" si="2"/>
        <v>0</v>
      </c>
    </row>
    <row r="59" spans="1:7" x14ac:dyDescent="0.35">
      <c r="A59" s="18" t="s">
        <v>49</v>
      </c>
      <c r="B59" s="58">
        <v>400</v>
      </c>
      <c r="C59" s="35" t="s">
        <v>47</v>
      </c>
      <c r="D59" s="15"/>
      <c r="E59" s="14"/>
      <c r="F59" s="32" t="s">
        <v>11</v>
      </c>
      <c r="G59" s="49">
        <f t="shared" si="2"/>
        <v>0</v>
      </c>
    </row>
    <row r="60" spans="1:7" x14ac:dyDescent="0.35">
      <c r="A60" s="18" t="s">
        <v>50</v>
      </c>
      <c r="B60" s="58">
        <v>25</v>
      </c>
      <c r="C60" s="35" t="s">
        <v>51</v>
      </c>
      <c r="D60" s="15"/>
      <c r="E60" s="14"/>
      <c r="F60" s="32" t="s">
        <v>11</v>
      </c>
      <c r="G60" s="49">
        <f t="shared" si="2"/>
        <v>0</v>
      </c>
    </row>
    <row r="61" spans="1:7" x14ac:dyDescent="0.35">
      <c r="A61" s="43" t="s">
        <v>52</v>
      </c>
      <c r="B61" s="59">
        <v>60</v>
      </c>
      <c r="C61" s="40" t="s">
        <v>32</v>
      </c>
      <c r="D61" s="16"/>
      <c r="E61" s="44"/>
      <c r="F61" s="45" t="s">
        <v>11</v>
      </c>
      <c r="G61" s="50">
        <f t="shared" si="2"/>
        <v>0</v>
      </c>
    </row>
    <row r="62" spans="1:7" x14ac:dyDescent="0.35">
      <c r="A62" s="105" t="s">
        <v>53</v>
      </c>
      <c r="B62" s="105"/>
      <c r="C62" s="105"/>
      <c r="D62" s="105"/>
      <c r="E62" s="105"/>
      <c r="F62" s="105"/>
      <c r="G62" s="105"/>
    </row>
    <row r="63" spans="1:7" x14ac:dyDescent="0.35">
      <c r="A63" s="60" t="s">
        <v>54</v>
      </c>
      <c r="B63" s="60">
        <v>500</v>
      </c>
      <c r="C63" s="41" t="s">
        <v>55</v>
      </c>
      <c r="D63" s="17"/>
      <c r="E63" s="46"/>
      <c r="F63" s="47" t="s">
        <v>11</v>
      </c>
      <c r="G63" s="51">
        <f t="shared" ref="G63:G76" si="3">B63*E63</f>
        <v>0</v>
      </c>
    </row>
    <row r="64" spans="1:7" x14ac:dyDescent="0.35">
      <c r="A64" s="61" t="s">
        <v>81</v>
      </c>
      <c r="B64" s="58">
        <v>500</v>
      </c>
      <c r="C64" s="35" t="s">
        <v>55</v>
      </c>
      <c r="D64" s="15"/>
      <c r="E64" s="14"/>
      <c r="F64" s="32" t="s">
        <v>11</v>
      </c>
      <c r="G64" s="49">
        <f t="shared" si="3"/>
        <v>0</v>
      </c>
    </row>
    <row r="65" spans="1:7" x14ac:dyDescent="0.35">
      <c r="A65" s="61" t="s">
        <v>56</v>
      </c>
      <c r="B65" s="58">
        <v>2000</v>
      </c>
      <c r="C65" s="35" t="s">
        <v>55</v>
      </c>
      <c r="D65" s="15"/>
      <c r="E65" s="14"/>
      <c r="F65" s="32" t="s">
        <v>11</v>
      </c>
      <c r="G65" s="49">
        <f t="shared" si="3"/>
        <v>0</v>
      </c>
    </row>
    <row r="66" spans="1:7" x14ac:dyDescent="0.35">
      <c r="A66" s="61" t="s">
        <v>82</v>
      </c>
      <c r="B66" s="58">
        <v>500</v>
      </c>
      <c r="C66" s="35" t="s">
        <v>55</v>
      </c>
      <c r="D66" s="15"/>
      <c r="E66" s="14"/>
      <c r="F66" s="32" t="s">
        <v>11</v>
      </c>
      <c r="G66" s="49">
        <f t="shared" si="3"/>
        <v>0</v>
      </c>
    </row>
    <row r="67" spans="1:7" x14ac:dyDescent="0.35">
      <c r="A67" s="61" t="s">
        <v>57</v>
      </c>
      <c r="B67" s="58">
        <v>50</v>
      </c>
      <c r="C67" s="35" t="s">
        <v>58</v>
      </c>
      <c r="D67" s="15"/>
      <c r="E67" s="14"/>
      <c r="F67" s="32" t="s">
        <v>11</v>
      </c>
      <c r="G67" s="49">
        <f t="shared" si="3"/>
        <v>0</v>
      </c>
    </row>
    <row r="68" spans="1:7" x14ac:dyDescent="0.35">
      <c r="A68" s="61" t="s">
        <v>59</v>
      </c>
      <c r="B68" s="58">
        <v>25</v>
      </c>
      <c r="C68" s="35" t="s">
        <v>58</v>
      </c>
      <c r="D68" s="15"/>
      <c r="E68" s="14"/>
      <c r="F68" s="32" t="s">
        <v>11</v>
      </c>
      <c r="G68" s="49">
        <f t="shared" si="3"/>
        <v>0</v>
      </c>
    </row>
    <row r="69" spans="1:7" x14ac:dyDescent="0.35">
      <c r="A69" s="61" t="s">
        <v>83</v>
      </c>
      <c r="B69" s="58">
        <v>25</v>
      </c>
      <c r="C69" s="35" t="s">
        <v>58</v>
      </c>
      <c r="D69" s="15"/>
      <c r="E69" s="14"/>
      <c r="F69" s="32" t="s">
        <v>11</v>
      </c>
      <c r="G69" s="49">
        <f t="shared" si="3"/>
        <v>0</v>
      </c>
    </row>
    <row r="70" spans="1:7" x14ac:dyDescent="0.35">
      <c r="A70" s="61" t="s">
        <v>60</v>
      </c>
      <c r="B70" s="58">
        <v>100</v>
      </c>
      <c r="C70" s="35" t="s">
        <v>61</v>
      </c>
      <c r="D70" s="15"/>
      <c r="E70" s="14"/>
      <c r="F70" s="32" t="s">
        <v>11</v>
      </c>
      <c r="G70" s="49">
        <f t="shared" si="3"/>
        <v>0</v>
      </c>
    </row>
    <row r="71" spans="1:7" x14ac:dyDescent="0.35">
      <c r="A71" s="62" t="s">
        <v>62</v>
      </c>
      <c r="B71" s="59">
        <v>100</v>
      </c>
      <c r="C71" s="40" t="s">
        <v>61</v>
      </c>
      <c r="D71" s="16"/>
      <c r="E71" s="44"/>
      <c r="F71" s="45" t="s">
        <v>11</v>
      </c>
      <c r="G71" s="52">
        <f t="shared" si="3"/>
        <v>0</v>
      </c>
    </row>
    <row r="72" spans="1:7" x14ac:dyDescent="0.35">
      <c r="A72" s="111" t="s">
        <v>84</v>
      </c>
      <c r="B72" s="111"/>
      <c r="C72" s="111"/>
      <c r="D72" s="111"/>
      <c r="E72" s="111"/>
      <c r="F72" s="111"/>
      <c r="G72" s="111"/>
    </row>
    <row r="73" spans="1:7" s="74" customFormat="1" ht="26" customHeight="1" x14ac:dyDescent="0.35">
      <c r="A73" s="89" t="s">
        <v>113</v>
      </c>
      <c r="B73" s="75">
        <v>2</v>
      </c>
      <c r="C73" s="75" t="s">
        <v>85</v>
      </c>
      <c r="D73" s="90"/>
      <c r="E73" s="91"/>
      <c r="F73" s="92" t="s">
        <v>11</v>
      </c>
      <c r="G73" s="93">
        <f t="shared" si="3"/>
        <v>0</v>
      </c>
    </row>
    <row r="74" spans="1:7" s="74" customFormat="1" ht="28" customHeight="1" x14ac:dyDescent="0.35">
      <c r="A74" s="89" t="s">
        <v>114</v>
      </c>
      <c r="B74" s="75">
        <v>3</v>
      </c>
      <c r="C74" s="75" t="s">
        <v>85</v>
      </c>
      <c r="D74" s="90"/>
      <c r="E74" s="91"/>
      <c r="F74" s="92" t="s">
        <v>11</v>
      </c>
      <c r="G74" s="93">
        <f t="shared" si="3"/>
        <v>0</v>
      </c>
    </row>
    <row r="75" spans="1:7" s="74" customFormat="1" ht="31" customHeight="1" x14ac:dyDescent="0.35">
      <c r="A75" s="89" t="s">
        <v>115</v>
      </c>
      <c r="B75" s="75">
        <v>3</v>
      </c>
      <c r="C75" s="75" t="s">
        <v>85</v>
      </c>
      <c r="D75" s="90"/>
      <c r="E75" s="91"/>
      <c r="F75" s="92" t="s">
        <v>11</v>
      </c>
      <c r="G75" s="93">
        <f t="shared" si="3"/>
        <v>0</v>
      </c>
    </row>
    <row r="76" spans="1:7" s="74" customFormat="1" ht="31.5" customHeight="1" x14ac:dyDescent="0.35">
      <c r="A76" s="89" t="s">
        <v>116</v>
      </c>
      <c r="B76" s="75">
        <v>3</v>
      </c>
      <c r="C76" s="75" t="s">
        <v>85</v>
      </c>
      <c r="D76" s="90"/>
      <c r="E76" s="91"/>
      <c r="F76" s="92" t="s">
        <v>11</v>
      </c>
      <c r="G76" s="93">
        <f t="shared" si="3"/>
        <v>0</v>
      </c>
    </row>
    <row r="77" spans="1:7" x14ac:dyDescent="0.35">
      <c r="A77" s="104" t="s">
        <v>63</v>
      </c>
      <c r="B77" s="106"/>
      <c r="C77" s="106"/>
      <c r="D77" s="106"/>
      <c r="E77" s="106"/>
      <c r="F77" s="106"/>
      <c r="G77" s="107"/>
    </row>
    <row r="78" spans="1:7" x14ac:dyDescent="0.35">
      <c r="A78" s="53" t="s">
        <v>64</v>
      </c>
      <c r="B78" s="35">
        <v>5</v>
      </c>
      <c r="C78" s="35" t="s">
        <v>28</v>
      </c>
      <c r="D78" s="15"/>
      <c r="E78" s="14"/>
      <c r="F78" s="32" t="s">
        <v>11</v>
      </c>
      <c r="G78" s="49">
        <f>B78*E78</f>
        <v>0</v>
      </c>
    </row>
    <row r="79" spans="1:7" x14ac:dyDescent="0.35">
      <c r="A79" s="36" t="s">
        <v>65</v>
      </c>
      <c r="B79" s="35">
        <v>5</v>
      </c>
      <c r="C79" s="35" t="s">
        <v>28</v>
      </c>
      <c r="D79" s="15"/>
      <c r="E79" s="14"/>
      <c r="F79" s="32" t="s">
        <v>11</v>
      </c>
      <c r="G79" s="49">
        <f>B79*E79</f>
        <v>0</v>
      </c>
    </row>
    <row r="80" spans="1:7" x14ac:dyDescent="0.35">
      <c r="A80" s="38" t="s">
        <v>66</v>
      </c>
      <c r="B80" s="35">
        <v>5</v>
      </c>
      <c r="C80" s="35" t="s">
        <v>10</v>
      </c>
      <c r="D80" s="20"/>
      <c r="E80" s="22"/>
      <c r="F80" s="33" t="s">
        <v>11</v>
      </c>
      <c r="G80" s="49">
        <f>B80*E80</f>
        <v>0</v>
      </c>
    </row>
    <row r="81" spans="1:7" x14ac:dyDescent="0.35">
      <c r="A81" s="108" t="s">
        <v>67</v>
      </c>
      <c r="B81" s="109"/>
      <c r="C81" s="109"/>
      <c r="D81" s="109"/>
      <c r="E81" s="110"/>
      <c r="F81" s="30"/>
      <c r="G81" s="42">
        <f>SUM(G12:G14,G16:G23,G25:G41,G43:G61,G63:G71,G73:G76,G78:G80)</f>
        <v>0</v>
      </c>
    </row>
    <row r="82" spans="1:7" ht="15" x14ac:dyDescent="0.35">
      <c r="A82" s="23"/>
      <c r="B82" s="23"/>
      <c r="C82" s="21"/>
      <c r="D82" s="24"/>
      <c r="E82" s="24"/>
      <c r="F82" s="24"/>
      <c r="G82" s="21"/>
    </row>
    <row r="83" spans="1:7" ht="26.5" customHeight="1" x14ac:dyDescent="0.35">
      <c r="A83" s="99" t="s">
        <v>68</v>
      </c>
      <c r="B83" s="99"/>
      <c r="C83" s="99"/>
      <c r="D83" s="99"/>
      <c r="E83" s="99"/>
      <c r="F83" s="99"/>
      <c r="G83" s="99"/>
    </row>
    <row r="84" spans="1:7" ht="48" customHeight="1" x14ac:dyDescent="0.35">
      <c r="A84" s="99" t="s">
        <v>119</v>
      </c>
      <c r="B84" s="99"/>
      <c r="C84" s="99"/>
      <c r="D84" s="99"/>
      <c r="E84" s="99"/>
      <c r="F84" s="99"/>
      <c r="G84" s="99"/>
    </row>
    <row r="85" spans="1:7" x14ac:dyDescent="0.35">
      <c r="A85" s="98" t="s">
        <v>69</v>
      </c>
      <c r="B85" s="98"/>
      <c r="C85" s="98"/>
      <c r="D85" s="98"/>
      <c r="E85" s="98"/>
      <c r="F85" s="98"/>
      <c r="G85" s="98"/>
    </row>
    <row r="86" spans="1:7" x14ac:dyDescent="0.35">
      <c r="A86" s="98" t="s">
        <v>70</v>
      </c>
      <c r="B86" s="98"/>
      <c r="C86" s="98"/>
      <c r="D86" s="98"/>
      <c r="E86" s="98"/>
      <c r="F86" s="98"/>
      <c r="G86" s="98"/>
    </row>
    <row r="87" spans="1:7" x14ac:dyDescent="0.35">
      <c r="A87" s="98" t="s">
        <v>71</v>
      </c>
      <c r="B87" s="98"/>
      <c r="C87" s="98"/>
      <c r="D87" s="98"/>
      <c r="E87" s="98"/>
      <c r="F87" s="98"/>
      <c r="G87" s="98"/>
    </row>
    <row r="88" spans="1:7" x14ac:dyDescent="0.35">
      <c r="A88" s="98" t="s">
        <v>88</v>
      </c>
      <c r="B88" s="98"/>
      <c r="C88" s="98"/>
      <c r="D88" s="98"/>
      <c r="E88" s="98"/>
      <c r="F88" s="98"/>
      <c r="G88" s="98"/>
    </row>
    <row r="89" spans="1:7" x14ac:dyDescent="0.35">
      <c r="A89" s="98" t="s">
        <v>72</v>
      </c>
      <c r="B89" s="98"/>
      <c r="C89" s="98"/>
      <c r="D89" s="98"/>
      <c r="E89" s="98"/>
      <c r="F89" s="98"/>
      <c r="G89" s="98"/>
    </row>
    <row r="90" spans="1:7" x14ac:dyDescent="0.35">
      <c r="A90" s="98" t="s">
        <v>73</v>
      </c>
      <c r="B90" s="98"/>
      <c r="C90" s="98"/>
      <c r="D90" s="98"/>
      <c r="E90" s="98"/>
      <c r="F90" s="98"/>
      <c r="G90" s="98"/>
    </row>
    <row r="91" spans="1:7" x14ac:dyDescent="0.35">
      <c r="A91" s="99" t="s">
        <v>74</v>
      </c>
      <c r="B91" s="99"/>
      <c r="C91" s="99"/>
      <c r="D91" s="99"/>
      <c r="E91" s="99"/>
      <c r="F91" s="99"/>
      <c r="G91" s="99"/>
    </row>
    <row r="92" spans="1:7" x14ac:dyDescent="0.35">
      <c r="A92" s="98" t="s">
        <v>75</v>
      </c>
      <c r="B92" s="98"/>
      <c r="C92" s="98"/>
      <c r="D92" s="98"/>
      <c r="E92" s="98"/>
      <c r="F92" s="98"/>
      <c r="G92" s="98"/>
    </row>
    <row r="93" spans="1:7" x14ac:dyDescent="0.35">
      <c r="A93" s="100" t="s">
        <v>76</v>
      </c>
      <c r="B93" s="100"/>
      <c r="C93" s="100"/>
      <c r="D93" s="100"/>
      <c r="E93" s="100"/>
      <c r="F93" s="100"/>
      <c r="G93" s="100"/>
    </row>
    <row r="94" spans="1:7" x14ac:dyDescent="0.35">
      <c r="A94" s="67" t="s">
        <v>117</v>
      </c>
      <c r="B94" s="67"/>
      <c r="C94" s="67"/>
      <c r="D94" s="67"/>
      <c r="E94" s="67"/>
      <c r="F94" s="67"/>
      <c r="G94" s="67"/>
    </row>
    <row r="95" spans="1:7" x14ac:dyDescent="0.35">
      <c r="A95" s="67" t="s">
        <v>106</v>
      </c>
      <c r="B95" s="67"/>
      <c r="C95" s="67"/>
      <c r="D95" s="67"/>
      <c r="E95" s="67"/>
      <c r="F95" s="67"/>
      <c r="G95" s="67"/>
    </row>
    <row r="96" spans="1:7" x14ac:dyDescent="0.35">
      <c r="A96" s="67" t="s">
        <v>107</v>
      </c>
      <c r="B96" s="67"/>
      <c r="C96" s="67"/>
      <c r="D96" s="67"/>
      <c r="E96" s="67"/>
      <c r="F96" s="67"/>
      <c r="G96" s="67"/>
    </row>
    <row r="97" spans="1:7" x14ac:dyDescent="0.35">
      <c r="A97" s="67" t="s">
        <v>108</v>
      </c>
      <c r="B97" s="67"/>
      <c r="C97" s="67"/>
      <c r="D97" s="67"/>
      <c r="E97" s="67"/>
      <c r="F97" s="67"/>
      <c r="G97" s="67"/>
    </row>
    <row r="98" spans="1:7" x14ac:dyDescent="0.35">
      <c r="D98" s="1"/>
      <c r="E98" s="1"/>
      <c r="F98" s="1"/>
      <c r="G98" s="2"/>
    </row>
    <row r="99" spans="1:7" ht="32.15" customHeight="1" x14ac:dyDescent="0.35">
      <c r="A99" s="54" t="s">
        <v>77</v>
      </c>
      <c r="B99" s="95"/>
      <c r="C99" s="96"/>
      <c r="D99" s="96"/>
      <c r="E99" s="96"/>
      <c r="F99" s="96"/>
      <c r="G99" s="97"/>
    </row>
    <row r="100" spans="1:7" ht="31.5" customHeight="1" x14ac:dyDescent="0.35">
      <c r="A100" s="54" t="s">
        <v>78</v>
      </c>
      <c r="B100" s="95"/>
      <c r="C100" s="96"/>
      <c r="D100" s="96"/>
      <c r="E100" s="96"/>
      <c r="F100" s="96"/>
      <c r="G100" s="97"/>
    </row>
    <row r="101" spans="1:7" ht="26.5" customHeight="1" x14ac:dyDescent="0.35">
      <c r="A101" s="54" t="s">
        <v>79</v>
      </c>
      <c r="B101" s="95"/>
      <c r="C101" s="96"/>
      <c r="D101" s="96"/>
      <c r="E101" s="96"/>
      <c r="F101" s="96"/>
      <c r="G101" s="97"/>
    </row>
    <row r="102" spans="1:7" ht="74.5" customHeight="1" x14ac:dyDescent="0.35">
      <c r="A102" s="55" t="s">
        <v>80</v>
      </c>
      <c r="B102" s="95"/>
      <c r="C102" s="96"/>
      <c r="D102" s="96"/>
      <c r="E102" s="96"/>
      <c r="F102" s="96"/>
      <c r="G102" s="97"/>
    </row>
    <row r="103" spans="1:7" x14ac:dyDescent="0.35">
      <c r="D103" s="1"/>
      <c r="E103" s="1"/>
      <c r="F103" s="1"/>
      <c r="G103" s="2"/>
    </row>
    <row r="104" spans="1:7" x14ac:dyDescent="0.35">
      <c r="D104" s="1"/>
      <c r="E104" s="1"/>
      <c r="F104" s="1"/>
      <c r="G104" s="2"/>
    </row>
    <row r="105" spans="1:7" x14ac:dyDescent="0.35">
      <c r="D105" s="1"/>
      <c r="E105" s="1"/>
      <c r="F105" s="1"/>
      <c r="G105" s="2"/>
    </row>
    <row r="106" spans="1:7" x14ac:dyDescent="0.35">
      <c r="D106" s="1"/>
      <c r="E106" s="1"/>
      <c r="F106" s="1"/>
      <c r="G106" s="2"/>
    </row>
    <row r="107" spans="1:7" x14ac:dyDescent="0.35">
      <c r="D107" s="1"/>
      <c r="E107" s="1"/>
      <c r="F107" s="1"/>
      <c r="G107" s="2"/>
    </row>
  </sheetData>
  <protectedRanges>
    <protectedRange sqref="D40:E41 D63:F76 D16:F23 E39 D78:F79 E12:F14 D30:E38 F30:F41 D25:F29 D43:F61" name="Tarieven"/>
    <protectedRange sqref="E80:F80" name="Tarieven_1"/>
  </protectedRanges>
  <mergeCells count="23">
    <mergeCell ref="A87:G87"/>
    <mergeCell ref="A1:G2"/>
    <mergeCell ref="A15:G15"/>
    <mergeCell ref="A24:G24"/>
    <mergeCell ref="A42:G42"/>
    <mergeCell ref="A62:G62"/>
    <mergeCell ref="A77:G77"/>
    <mergeCell ref="A81:E81"/>
    <mergeCell ref="A83:G83"/>
    <mergeCell ref="A84:G84"/>
    <mergeCell ref="A85:G85"/>
    <mergeCell ref="A86:G86"/>
    <mergeCell ref="A72:G72"/>
    <mergeCell ref="B99:G99"/>
    <mergeCell ref="B100:G100"/>
    <mergeCell ref="B101:G101"/>
    <mergeCell ref="B102:G102"/>
    <mergeCell ref="A88:G88"/>
    <mergeCell ref="A89:G89"/>
    <mergeCell ref="A90:G90"/>
    <mergeCell ref="A91:G91"/>
    <mergeCell ref="A92:G92"/>
    <mergeCell ref="A93:G93"/>
  </mergeCells>
  <pageMargins left="0.70866141732283472" right="0.70866141732283472" top="0.74803149606299213" bottom="0.74803149606299213" header="0.31496062992125984" footer="0.31496062992125984"/>
  <pageSetup scale="3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4E930BE507F0C40866F403AE9604E6B" ma:contentTypeVersion="3" ma:contentTypeDescription="Een nieuw document maken." ma:contentTypeScope="" ma:versionID="68308acfbce6620f450c3eca2625697c">
  <xsd:schema xmlns:xsd="http://www.w3.org/2001/XMLSchema" xmlns:xs="http://www.w3.org/2001/XMLSchema" xmlns:p="http://schemas.microsoft.com/office/2006/metadata/properties" xmlns:ns2="f19fe3c5-4f67-4fa9-9eab-5d258451d18e" targetNamespace="http://schemas.microsoft.com/office/2006/metadata/properties" ma:root="true" ma:fieldsID="d3c3e3f6043e425472e494460b260b41" ns2:_="">
    <xsd:import namespace="f19fe3c5-4f67-4fa9-9eab-5d258451d18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9fe3c5-4f67-4fa9-9eab-5d258451d1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59E2BF-EF2A-460C-85BB-A7AFD0DC3B40}">
  <ds:schemaRefs>
    <ds:schemaRef ds:uri="http://schemas.microsoft.com/office/2006/metadata/properties"/>
    <ds:schemaRef ds:uri="http://schemas.microsoft.com/office/infopath/2007/PartnerControls"/>
    <ds:schemaRef ds:uri="5cf6ed56-11d5-414e-845a-196016dad4ba"/>
    <ds:schemaRef ds:uri="5411f2ad-eea6-4621-8770-8a5ff94ac6e5"/>
  </ds:schemaRefs>
</ds:datastoreItem>
</file>

<file path=customXml/itemProps2.xml><?xml version="1.0" encoding="utf-8"?>
<ds:datastoreItem xmlns:ds="http://schemas.openxmlformats.org/officeDocument/2006/customXml" ds:itemID="{53EB4A9A-B022-43E1-939F-49044D2455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9fe3c5-4f67-4fa9-9eab-5d258451d1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AC71E55-9BA0-45E7-B647-B54DB1B1E0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Suzanne Por</dc:creator>
  <cp:keywords/>
  <dc:description/>
  <cp:lastModifiedBy>Suzanne Por</cp:lastModifiedBy>
  <cp:revision/>
  <cp:lastPrinted>2026-05-20T14:45:42Z</cp:lastPrinted>
  <dcterms:created xsi:type="dcterms:W3CDTF">2026-01-01T20:01:48Z</dcterms:created>
  <dcterms:modified xsi:type="dcterms:W3CDTF">2026-06-12T12:35:29Z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0x01010084E930BE507F0C40866F403AE9604E6B</vt:lpwstr>
  </property>
  <property fmtid="{D5CDD505-2E9C-101B-9397-08002B2CF9AE}" pid="3" name="xd_Signature">
    <vt:bool>false</vt:bool>
  </property>
  <property fmtid="{D5CDD505-2E9C-101B-9397-08002B2CF9AE}" pid="4" name="xd_ProgID">
    <vt:lpwstr/>
  </property>
  <property fmtid="{D5CDD505-2E9C-101B-9397-08002B2CF9AE}" pid="5" name="TriggerFlowInfo">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ies>
</file>